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7-Data Centre - IT Infra/Amend and Clari/Amend-5 and Clari-2/"/>
    </mc:Choice>
  </mc:AlternateContent>
  <xr:revisionPtr revIDLastSave="58" documentId="8_{FA2B9282-0F51-4FE7-94CC-8B451E78538F}" xr6:coauthVersionLast="47" xr6:coauthVersionMax="47" xr10:uidLastSave="{5C10B35A-CF2D-426B-9E9E-C221A1206C2A}"/>
  <workbookProtection workbookAlgorithmName="SHA-512" workbookHashValue="3iosS37QP2GSgRbFm/+2AFXsxjgOVtOJ0D8mdhr7PMc/F8EgP7YRPlv6UarJ2uoPJQ7i5jtAMgUbUwk8w0aQDA==" workbookSaltValue="S03SVKWzkAO92uIYPuFh0Q==" workbookSpinCount="100000" lockStructure="1"/>
  <bookViews>
    <workbookView xWindow="-120" yWindow="-120" windowWidth="29040" windowHeight="15720" tabRatio="870" activeTab="3" xr2:uid="{00000000-000D-0000-FFFF-FFFF00000000}"/>
  </bookViews>
  <sheets>
    <sheet name="Cover" sheetId="1" r:id="rId1"/>
    <sheet name="INSTRUCTIONS" sheetId="2" r:id="rId2"/>
    <sheet name="Name of Bidder" sheetId="3" r:id="rId3"/>
    <sheet name="Sch-1a" sheetId="4" r:id="rId4"/>
    <sheet name="Sch-1b " sheetId="5" r:id="rId5"/>
    <sheet name="Sch-2" sheetId="6" r:id="rId6"/>
    <sheet name="Sch-3" sheetId="7" r:id="rId7"/>
    <sheet name="Sch-4a" sheetId="8" r:id="rId8"/>
    <sheet name="Sch-4b" sheetId="9" r:id="rId9"/>
    <sheet name="Sch-4c" sheetId="10" r:id="rId10"/>
    <sheet name="Sch-5" sheetId="11" r:id="rId11"/>
    <sheet name="Sch-6 " sheetId="12" r:id="rId12"/>
    <sheet name="Sch-6 (After Discount)" sheetId="13" r:id="rId13"/>
    <sheet name="Letter of Discount" sheetId="14" r:id="rId14"/>
    <sheet name="Sch-7a" sheetId="15" r:id="rId15"/>
    <sheet name="Sch-7b" sheetId="16" r:id="rId16"/>
    <sheet name="N-W (Cr.)" sheetId="17" state="hidden" r:id="rId17"/>
    <sheet name="Entry Tax" sheetId="18" state="hidden" r:id="rId18"/>
    <sheet name="Octroi" sheetId="19" state="hidden" r:id="rId19"/>
    <sheet name="Other Taxes &amp; Duties" sheetId="20" state="hidden" r:id="rId20"/>
    <sheet name="Bid Form 2nd Envelope" sheetId="21" r:id="rId21"/>
  </sheets>
  <externalReferences>
    <externalReference r:id="rId22"/>
    <externalReference r:id="rId23"/>
    <externalReference r:id="rId24"/>
    <externalReference r:id="rId25"/>
    <externalReference r:id="rId26"/>
  </externalReferences>
  <definedNames>
    <definedName name="\A" localSheetId="20">#REF!</definedName>
    <definedName name="\A" localSheetId="0">#REF!</definedName>
    <definedName name="\A" localSheetId="17">#REF!</definedName>
    <definedName name="\A" localSheetId="13">#REF!</definedName>
    <definedName name="\A" localSheetId="2">#REF!</definedName>
    <definedName name="\A" localSheetId="16">#REF!</definedName>
    <definedName name="\A" localSheetId="18">#REF!</definedName>
    <definedName name="\A" localSheetId="19">#REF!</definedName>
    <definedName name="\A" localSheetId="9">#REF!</definedName>
    <definedName name="\A" localSheetId="10">#REF!</definedName>
    <definedName name="\A" localSheetId="11">#REF!</definedName>
    <definedName name="\A" localSheetId="12">#REF!</definedName>
    <definedName name="\A">#REF!</definedName>
    <definedName name="\aa" localSheetId="20">#REF!</definedName>
    <definedName name="\aa" localSheetId="0">#REF!</definedName>
    <definedName name="\aa" localSheetId="17">#REF!</definedName>
    <definedName name="\aa" localSheetId="13">#REF!</definedName>
    <definedName name="\aa" localSheetId="2">#REF!</definedName>
    <definedName name="\aa" localSheetId="16">#REF!</definedName>
    <definedName name="\aa" localSheetId="18">#REF!</definedName>
    <definedName name="\aa" localSheetId="19">#REF!</definedName>
    <definedName name="\aa" localSheetId="9">#REF!</definedName>
    <definedName name="\aa" localSheetId="10">#REF!</definedName>
    <definedName name="\aa" localSheetId="11">#REF!</definedName>
    <definedName name="\aa" localSheetId="12">#REF!</definedName>
    <definedName name="\aa">#REF!</definedName>
    <definedName name="\B" localSheetId="20">#REF!</definedName>
    <definedName name="\B" localSheetId="0">#REF!</definedName>
    <definedName name="\B" localSheetId="17">#REF!</definedName>
    <definedName name="\B" localSheetId="13">#REF!</definedName>
    <definedName name="\B" localSheetId="2">#REF!</definedName>
    <definedName name="\B" localSheetId="16">#REF!</definedName>
    <definedName name="\B" localSheetId="18">#REF!</definedName>
    <definedName name="\B" localSheetId="19">#REF!</definedName>
    <definedName name="\B" localSheetId="9">#REF!</definedName>
    <definedName name="\B" localSheetId="10">#REF!</definedName>
    <definedName name="\B" localSheetId="11">#REF!</definedName>
    <definedName name="\B" localSheetId="12">#REF!</definedName>
    <definedName name="\B">#REF!</definedName>
    <definedName name="\C" localSheetId="20">#REF!</definedName>
    <definedName name="\C" localSheetId="0">#REF!</definedName>
    <definedName name="\C" localSheetId="17">#REF!</definedName>
    <definedName name="\C" localSheetId="13">#REF!</definedName>
    <definedName name="\C" localSheetId="2">#REF!</definedName>
    <definedName name="\C" localSheetId="16">#REF!</definedName>
    <definedName name="\C" localSheetId="18">#REF!</definedName>
    <definedName name="\C" localSheetId="19">#REF!</definedName>
    <definedName name="\C" localSheetId="9">#REF!</definedName>
    <definedName name="\C" localSheetId="10">#REF!</definedName>
    <definedName name="\C" localSheetId="11">#REF!</definedName>
    <definedName name="\C" localSheetId="12">#REF!</definedName>
    <definedName name="\C">#REF!</definedName>
    <definedName name="\M" localSheetId="20">#REF!</definedName>
    <definedName name="\M" localSheetId="0">#REF!</definedName>
    <definedName name="\M" localSheetId="17">#REF!</definedName>
    <definedName name="\M" localSheetId="13">#REF!</definedName>
    <definedName name="\M" localSheetId="2">#REF!</definedName>
    <definedName name="\M" localSheetId="16">#REF!</definedName>
    <definedName name="\M" localSheetId="18">#REF!</definedName>
    <definedName name="\M" localSheetId="19">#REF!</definedName>
    <definedName name="\M" localSheetId="9">#REF!</definedName>
    <definedName name="\M" localSheetId="10">#REF!</definedName>
    <definedName name="\M" localSheetId="11">#REF!</definedName>
    <definedName name="\M" localSheetId="12">#REF!</definedName>
    <definedName name="\M">#REF!</definedName>
    <definedName name="\N" localSheetId="20">#REF!</definedName>
    <definedName name="\N" localSheetId="0">#REF!</definedName>
    <definedName name="\N" localSheetId="17">#REF!</definedName>
    <definedName name="\N" localSheetId="13">#REF!</definedName>
    <definedName name="\N" localSheetId="2">#REF!</definedName>
    <definedName name="\N" localSheetId="16">#REF!</definedName>
    <definedName name="\N" localSheetId="18">#REF!</definedName>
    <definedName name="\N" localSheetId="19">#REF!</definedName>
    <definedName name="\N" localSheetId="9">#REF!</definedName>
    <definedName name="\N" localSheetId="10">#REF!</definedName>
    <definedName name="\N" localSheetId="11">#REF!</definedName>
    <definedName name="\N" localSheetId="12">#REF!</definedName>
    <definedName name="\N">#REF!</definedName>
    <definedName name="\P" localSheetId="20">#REF!</definedName>
    <definedName name="\P" localSheetId="0">#REF!</definedName>
    <definedName name="\P" localSheetId="17">#REF!</definedName>
    <definedName name="\P" localSheetId="13">#REF!</definedName>
    <definedName name="\P" localSheetId="2">#REF!</definedName>
    <definedName name="\P" localSheetId="16">#REF!</definedName>
    <definedName name="\P" localSheetId="18">#REF!</definedName>
    <definedName name="\P" localSheetId="19">#REF!</definedName>
    <definedName name="\P" localSheetId="9">#REF!</definedName>
    <definedName name="\P" localSheetId="10">#REF!</definedName>
    <definedName name="\P" localSheetId="11">#REF!</definedName>
    <definedName name="\P" localSheetId="12">#REF!</definedName>
    <definedName name="\P">#REF!</definedName>
    <definedName name="\R" localSheetId="20">#REF!</definedName>
    <definedName name="\R" localSheetId="0">#REF!</definedName>
    <definedName name="\R" localSheetId="17">#REF!</definedName>
    <definedName name="\R" localSheetId="13">#REF!</definedName>
    <definedName name="\R" localSheetId="2">#REF!</definedName>
    <definedName name="\R" localSheetId="16">#REF!</definedName>
    <definedName name="\R" localSheetId="18">#REF!</definedName>
    <definedName name="\R" localSheetId="19">#REF!</definedName>
    <definedName name="\R" localSheetId="9">#REF!</definedName>
    <definedName name="\R" localSheetId="10">#REF!</definedName>
    <definedName name="\R" localSheetId="11">#REF!</definedName>
    <definedName name="\R" localSheetId="12">#REF!</definedName>
    <definedName name="\R">#REF!</definedName>
    <definedName name="\U" localSheetId="20">#REF!</definedName>
    <definedName name="\U" localSheetId="0">#REF!</definedName>
    <definedName name="\U" localSheetId="17">#REF!</definedName>
    <definedName name="\U" localSheetId="13">#REF!</definedName>
    <definedName name="\U" localSheetId="2">#REF!</definedName>
    <definedName name="\U" localSheetId="16">#REF!</definedName>
    <definedName name="\U" localSheetId="18">#REF!</definedName>
    <definedName name="\U" localSheetId="19">#REF!</definedName>
    <definedName name="\U" localSheetId="9">#REF!</definedName>
    <definedName name="\U" localSheetId="10">#REF!</definedName>
    <definedName name="\U" localSheetId="11">#REF!</definedName>
    <definedName name="\U" localSheetId="12">#REF!</definedName>
    <definedName name="\U">#REF!</definedName>
    <definedName name="\V" localSheetId="20">#REF!</definedName>
    <definedName name="\V" localSheetId="0">#REF!</definedName>
    <definedName name="\V" localSheetId="17">#REF!</definedName>
    <definedName name="\V" localSheetId="13">#REF!</definedName>
    <definedName name="\V" localSheetId="2">#REF!</definedName>
    <definedName name="\V" localSheetId="16">#REF!</definedName>
    <definedName name="\V" localSheetId="18">#REF!</definedName>
    <definedName name="\V" localSheetId="19">#REF!</definedName>
    <definedName name="\V" localSheetId="9">#REF!</definedName>
    <definedName name="\V" localSheetId="10">#REF!</definedName>
    <definedName name="\V" localSheetId="11">#REF!</definedName>
    <definedName name="\V" localSheetId="12">#REF!</definedName>
    <definedName name="\V">#REF!</definedName>
    <definedName name="\x" localSheetId="20">#REF!</definedName>
    <definedName name="\x" localSheetId="0">#REF!</definedName>
    <definedName name="\x" localSheetId="17">#REF!</definedName>
    <definedName name="\x" localSheetId="13">#REF!</definedName>
    <definedName name="\x" localSheetId="2">#REF!</definedName>
    <definedName name="\x" localSheetId="16">#REF!</definedName>
    <definedName name="\x" localSheetId="18">#REF!</definedName>
    <definedName name="\x" localSheetId="19">#REF!</definedName>
    <definedName name="\x" localSheetId="9">#REF!</definedName>
    <definedName name="\x" localSheetId="10">#REF!</definedName>
    <definedName name="\x" localSheetId="11">#REF!</definedName>
    <definedName name="\x" localSheetId="12">#REF!</definedName>
    <definedName name="\x">#REF!</definedName>
    <definedName name="_xlnm._FilterDatabase" localSheetId="3" hidden="1">'Sch-1a'!$I$1:$I$1279</definedName>
    <definedName name="_xlnm._FilterDatabase" localSheetId="4" hidden="1">'Sch-1b '!$M$1:$M$446</definedName>
    <definedName name="_xlnm._FilterDatabase" localSheetId="5" hidden="1">'Sch-2'!$J$1:$J$147</definedName>
    <definedName name="_xlnm._FilterDatabase" localSheetId="6" hidden="1">'Sch-3'!$P$1:$P$559</definedName>
    <definedName name="ab" localSheetId="20">#REF!</definedName>
    <definedName name="ab" localSheetId="0">#REF!</definedName>
    <definedName name="ab" localSheetId="17">#REF!</definedName>
    <definedName name="ab" localSheetId="13">#REF!</definedName>
    <definedName name="ab" localSheetId="2">#REF!</definedName>
    <definedName name="ab" localSheetId="16">#REF!</definedName>
    <definedName name="ab" localSheetId="18">#REF!</definedName>
    <definedName name="ab" localSheetId="19">#REF!</definedName>
    <definedName name="ab" localSheetId="9">#REF!</definedName>
    <definedName name="ab" localSheetId="10">#REF!</definedName>
    <definedName name="ab" localSheetId="11">#REF!</definedName>
    <definedName name="ab" localSheetId="12">#REF!</definedName>
    <definedName name="ab">#REF!</definedName>
    <definedName name="biddername" localSheetId="20">#REF!</definedName>
    <definedName name="biddername" localSheetId="0">#REF!</definedName>
    <definedName name="biddername" localSheetId="17">#REF!</definedName>
    <definedName name="biddername" localSheetId="13">#REF!</definedName>
    <definedName name="biddername" localSheetId="16">#REF!</definedName>
    <definedName name="biddername" localSheetId="18">#REF!</definedName>
    <definedName name="biddername" localSheetId="19">#REF!</definedName>
    <definedName name="biddername" localSheetId="9">#REF!</definedName>
    <definedName name="biddername" localSheetId="10">#REF!</definedName>
    <definedName name="biddername" localSheetId="11">#REF!</definedName>
    <definedName name="biddername" localSheetId="12">#REF!</definedName>
    <definedName name="biddername">#REF!</definedName>
    <definedName name="BL2A">'[1]Attach-3 (QR)'!#REF!</definedName>
    <definedName name="BL2A2" localSheetId="20">'[2]Attach-3 (QR)'!#REF!</definedName>
    <definedName name="BL2A2" localSheetId="0">'[2]Attach-3 (QR)'!#REF!</definedName>
    <definedName name="BL2A2" localSheetId="17">'[2]Attach-3 (QR)'!#REF!</definedName>
    <definedName name="BL2A2" localSheetId="13">'[3]Attach-3 (QR)'!#REF!</definedName>
    <definedName name="BL2A2" localSheetId="2">'[1]Attach-3 (QR)'!#REF!</definedName>
    <definedName name="BL2A2" localSheetId="16">'[2]Attach-3 (QR)'!#REF!</definedName>
    <definedName name="BL2A2" localSheetId="18">'[2]Attach-3 (QR)'!#REF!</definedName>
    <definedName name="BL2A2" localSheetId="19">'[2]Attach-3 (QR)'!#REF!</definedName>
    <definedName name="BL2A2" localSheetId="9">'[4]Attach-3 (QR)'!#REF!</definedName>
    <definedName name="BL2A2" localSheetId="10">'[2]Attach-3 (QR)'!#REF!</definedName>
    <definedName name="BL2A2" localSheetId="11">'[2]Attach-3 (QR)'!#REF!</definedName>
    <definedName name="BL2A2" localSheetId="12">'[2]Attach-3 (QR)'!#REF!</definedName>
    <definedName name="BL2A2">'[4]Attach-3 (QR)'!#REF!</definedName>
    <definedName name="BL2AA">'[1]Attach-3 (QR)'!#REF!</definedName>
    <definedName name="BL2AAA" localSheetId="20">'[2]Attach-3 (QR)'!#REF!</definedName>
    <definedName name="BL2AAA" localSheetId="0">'[2]Attach-3 (QR)'!#REF!</definedName>
    <definedName name="BL2AAA" localSheetId="17">'[2]Attach-3 (QR)'!#REF!</definedName>
    <definedName name="BL2AAA" localSheetId="13">'[3]Attach-3 (QR)'!#REF!</definedName>
    <definedName name="BL2AAA" localSheetId="2">'[1]Attach-3 (QR)'!#REF!</definedName>
    <definedName name="BL2AAA" localSheetId="16">'[2]Attach-3 (QR)'!#REF!</definedName>
    <definedName name="BL2AAA" localSheetId="18">'[2]Attach-3 (QR)'!#REF!</definedName>
    <definedName name="BL2AAA" localSheetId="19">'[2]Attach-3 (QR)'!#REF!</definedName>
    <definedName name="BL2AAA" localSheetId="9">'[4]Attach-3 (QR)'!#REF!</definedName>
    <definedName name="BL2AAA" localSheetId="10">'[2]Attach-3 (QR)'!#REF!</definedName>
    <definedName name="BL2AAA" localSheetId="11">'[2]Attach-3 (QR)'!#REF!</definedName>
    <definedName name="BL2AAA" localSheetId="12">'[2]Attach-3 (QR)'!#REF!</definedName>
    <definedName name="BL2AAA">'[4]Attach-3 (QR)'!#REF!</definedName>
    <definedName name="BL2B">'[1]Attach-3 (QR)'!#REF!</definedName>
    <definedName name="BL2BB" localSheetId="20">'[2]Attach-3 (QR)'!#REF!</definedName>
    <definedName name="BL2BB" localSheetId="0">'[2]Attach-3 (QR)'!#REF!</definedName>
    <definedName name="BL2BB" localSheetId="17">'[2]Attach-3 (QR)'!#REF!</definedName>
    <definedName name="BL2BB" localSheetId="13">'[3]Attach-3 (QR)'!#REF!</definedName>
    <definedName name="BL2BB" localSheetId="2">'[1]Attach-3 (QR)'!#REF!</definedName>
    <definedName name="BL2BB" localSheetId="16">'[2]Attach-3 (QR)'!#REF!</definedName>
    <definedName name="BL2BB" localSheetId="18">'[2]Attach-3 (QR)'!#REF!</definedName>
    <definedName name="BL2BB" localSheetId="19">'[2]Attach-3 (QR)'!#REF!</definedName>
    <definedName name="BL2BB" localSheetId="9">'[4]Attach-3 (QR)'!#REF!</definedName>
    <definedName name="BL2BB" localSheetId="10">'[2]Attach-3 (QR)'!#REF!</definedName>
    <definedName name="BL2BB" localSheetId="11">'[2]Attach-3 (QR)'!#REF!</definedName>
    <definedName name="BL2BB" localSheetId="12">'[2]Attach-3 (QR)'!#REF!</definedName>
    <definedName name="BL2BB">'[4]Attach-3 (QR)'!#REF!</definedName>
    <definedName name="BL2BBB" localSheetId="20">'[2]Attach-3 (QR)'!#REF!</definedName>
    <definedName name="BL2BBB" localSheetId="0">'[2]Attach-3 (QR)'!#REF!</definedName>
    <definedName name="BL2BBB" localSheetId="17">'[2]Attach-3 (QR)'!#REF!</definedName>
    <definedName name="BL2BBB" localSheetId="13">'[3]Attach-3 (QR)'!#REF!</definedName>
    <definedName name="BL2BBB" localSheetId="2">'[1]Attach-3 (QR)'!#REF!</definedName>
    <definedName name="BL2BBB" localSheetId="16">'[2]Attach-3 (QR)'!#REF!</definedName>
    <definedName name="BL2BBB" localSheetId="18">'[2]Attach-3 (QR)'!#REF!</definedName>
    <definedName name="BL2BBB" localSheetId="19">'[2]Attach-3 (QR)'!#REF!</definedName>
    <definedName name="BL2BBB" localSheetId="9">'[4]Attach-3 (QR)'!#REF!</definedName>
    <definedName name="BL2BBB" localSheetId="10">'[2]Attach-3 (QR)'!#REF!</definedName>
    <definedName name="BL2BBB" localSheetId="11">'[2]Attach-3 (QR)'!#REF!</definedName>
    <definedName name="BL2BBB" localSheetId="12">'[2]Attach-3 (QR)'!#REF!</definedName>
    <definedName name="BL2BBB">'[4]Attach-3 (QR)'!#REF!</definedName>
    <definedName name="BL2C">'[1]Attach-3 (QR)'!#REF!</definedName>
    <definedName name="BL2CC" localSheetId="20">'[2]Attach-3 (QR)'!#REF!</definedName>
    <definedName name="BL2CC" localSheetId="0">'[2]Attach-3 (QR)'!#REF!</definedName>
    <definedName name="BL2CC" localSheetId="17">'[2]Attach-3 (QR)'!#REF!</definedName>
    <definedName name="BL2CC" localSheetId="13">'[3]Attach-3 (QR)'!#REF!</definedName>
    <definedName name="BL2CC" localSheetId="2">'[1]Attach-3 (QR)'!#REF!</definedName>
    <definedName name="BL2CC" localSheetId="16">'[2]Attach-3 (QR)'!#REF!</definedName>
    <definedName name="BL2CC" localSheetId="18">'[2]Attach-3 (QR)'!#REF!</definedName>
    <definedName name="BL2CC" localSheetId="19">'[2]Attach-3 (QR)'!#REF!</definedName>
    <definedName name="BL2CC" localSheetId="9">'[4]Attach-3 (QR)'!#REF!</definedName>
    <definedName name="BL2CC" localSheetId="10">'[2]Attach-3 (QR)'!#REF!</definedName>
    <definedName name="BL2CC" localSheetId="11">'[2]Attach-3 (QR)'!#REF!</definedName>
    <definedName name="BL2CC" localSheetId="12">'[2]Attach-3 (QR)'!#REF!</definedName>
    <definedName name="BL2CC">'[4]Attach-3 (QR)'!#REF!</definedName>
    <definedName name="BL2CCC" localSheetId="20">'[2]Attach-3 (QR)'!#REF!</definedName>
    <definedName name="BL2CCC" localSheetId="0">'[2]Attach-3 (QR)'!#REF!</definedName>
    <definedName name="BL2CCC" localSheetId="17">'[2]Attach-3 (QR)'!#REF!</definedName>
    <definedName name="BL2CCC" localSheetId="13">'[3]Attach-3 (QR)'!#REF!</definedName>
    <definedName name="BL2CCC" localSheetId="2">'[1]Attach-3 (QR)'!#REF!</definedName>
    <definedName name="BL2CCC" localSheetId="16">'[2]Attach-3 (QR)'!#REF!</definedName>
    <definedName name="BL2CCC" localSheetId="18">'[2]Attach-3 (QR)'!#REF!</definedName>
    <definedName name="BL2CCC" localSheetId="19">'[2]Attach-3 (QR)'!#REF!</definedName>
    <definedName name="BL2CCC" localSheetId="9">'[4]Attach-3 (QR)'!#REF!</definedName>
    <definedName name="BL2CCC" localSheetId="10">'[2]Attach-3 (QR)'!#REF!</definedName>
    <definedName name="BL2CCC" localSheetId="11">'[2]Attach-3 (QR)'!#REF!</definedName>
    <definedName name="BL2CCC" localSheetId="12">'[2]Attach-3 (QR)'!#REF!</definedName>
    <definedName name="BL2CCC">'[4]Attach-3 (QR)'!#REF!</definedName>
    <definedName name="BL3A">'[1]Attach-3 (QR)'!#REF!</definedName>
    <definedName name="BL3AA" localSheetId="20">'[2]Attach-3 (QR)'!#REF!</definedName>
    <definedName name="BL3AA" localSheetId="0">'[2]Attach-3 (QR)'!#REF!</definedName>
    <definedName name="BL3AA" localSheetId="17">'[2]Attach-3 (QR)'!#REF!</definedName>
    <definedName name="BL3AA" localSheetId="13">'[3]Attach-3 (QR)'!#REF!</definedName>
    <definedName name="BL3AA" localSheetId="2">'[1]Attach-3 (QR)'!#REF!</definedName>
    <definedName name="BL3AA" localSheetId="16">'[2]Attach-3 (QR)'!#REF!</definedName>
    <definedName name="BL3AA" localSheetId="18">'[2]Attach-3 (QR)'!#REF!</definedName>
    <definedName name="BL3AA" localSheetId="19">'[2]Attach-3 (QR)'!#REF!</definedName>
    <definedName name="BL3AA" localSheetId="9">'[4]Attach-3 (QR)'!#REF!</definedName>
    <definedName name="BL3AA" localSheetId="10">'[2]Attach-3 (QR)'!#REF!</definedName>
    <definedName name="BL3AA" localSheetId="11">'[2]Attach-3 (QR)'!#REF!</definedName>
    <definedName name="BL3AA" localSheetId="12">'[2]Attach-3 (QR)'!#REF!</definedName>
    <definedName name="BL3AA">'[4]Attach-3 (QR)'!#REF!</definedName>
    <definedName name="BL3AAA" localSheetId="20">'[2]Attach-3 (QR)'!#REF!</definedName>
    <definedName name="BL3AAA" localSheetId="0">'[2]Attach-3 (QR)'!#REF!</definedName>
    <definedName name="BL3AAA" localSheetId="17">'[2]Attach-3 (QR)'!#REF!</definedName>
    <definedName name="BL3AAA" localSheetId="13">'[3]Attach-3 (QR)'!#REF!</definedName>
    <definedName name="BL3AAA" localSheetId="2">'[1]Attach-3 (QR)'!#REF!</definedName>
    <definedName name="BL3AAA" localSheetId="16">'[2]Attach-3 (QR)'!#REF!</definedName>
    <definedName name="BL3AAA" localSheetId="18">'[2]Attach-3 (QR)'!#REF!</definedName>
    <definedName name="BL3AAA" localSheetId="19">'[2]Attach-3 (QR)'!#REF!</definedName>
    <definedName name="BL3AAA" localSheetId="9">'[4]Attach-3 (QR)'!#REF!</definedName>
    <definedName name="BL3AAA" localSheetId="10">'[2]Attach-3 (QR)'!#REF!</definedName>
    <definedName name="BL3AAA" localSheetId="11">'[2]Attach-3 (QR)'!#REF!</definedName>
    <definedName name="BL3AAA" localSheetId="12">'[2]Attach-3 (QR)'!#REF!</definedName>
    <definedName name="BL3AAA">'[4]Attach-3 (QR)'!#REF!</definedName>
    <definedName name="BL3B">'[1]Attach-3 (QR)'!#REF!</definedName>
    <definedName name="BL3BB" localSheetId="20">'[2]Attach-3 (QR)'!#REF!</definedName>
    <definedName name="BL3BB" localSheetId="0">'[2]Attach-3 (QR)'!#REF!</definedName>
    <definedName name="BL3BB" localSheetId="17">'[2]Attach-3 (QR)'!#REF!</definedName>
    <definedName name="BL3BB" localSheetId="13">'[3]Attach-3 (QR)'!#REF!</definedName>
    <definedName name="BL3BB" localSheetId="2">'[1]Attach-3 (QR)'!#REF!</definedName>
    <definedName name="BL3BB" localSheetId="16">'[2]Attach-3 (QR)'!#REF!</definedName>
    <definedName name="BL3BB" localSheetId="18">'[2]Attach-3 (QR)'!#REF!</definedName>
    <definedName name="BL3BB" localSheetId="19">'[2]Attach-3 (QR)'!#REF!</definedName>
    <definedName name="BL3BB" localSheetId="9">'[4]Attach-3 (QR)'!#REF!</definedName>
    <definedName name="BL3BB" localSheetId="10">'[2]Attach-3 (QR)'!#REF!</definedName>
    <definedName name="BL3BB" localSheetId="11">'[2]Attach-3 (QR)'!#REF!</definedName>
    <definedName name="BL3BB" localSheetId="12">'[2]Attach-3 (QR)'!#REF!</definedName>
    <definedName name="BL3BB">'[4]Attach-3 (QR)'!#REF!</definedName>
    <definedName name="BL3BBB" localSheetId="20">'[2]Attach-3 (QR)'!#REF!</definedName>
    <definedName name="BL3BBB" localSheetId="0">'[2]Attach-3 (QR)'!#REF!</definedName>
    <definedName name="BL3BBB" localSheetId="17">'[2]Attach-3 (QR)'!#REF!</definedName>
    <definedName name="BL3BBB" localSheetId="13">'[3]Attach-3 (QR)'!#REF!</definedName>
    <definedName name="BL3BBB" localSheetId="2">'[1]Attach-3 (QR)'!#REF!</definedName>
    <definedName name="BL3BBB" localSheetId="16">'[2]Attach-3 (QR)'!#REF!</definedName>
    <definedName name="BL3BBB" localSheetId="18">'[2]Attach-3 (QR)'!#REF!</definedName>
    <definedName name="BL3BBB" localSheetId="19">'[2]Attach-3 (QR)'!#REF!</definedName>
    <definedName name="BL3BBB" localSheetId="9">'[4]Attach-3 (QR)'!#REF!</definedName>
    <definedName name="BL3BBB" localSheetId="10">'[2]Attach-3 (QR)'!#REF!</definedName>
    <definedName name="BL3BBB" localSheetId="11">'[2]Attach-3 (QR)'!#REF!</definedName>
    <definedName name="BL3BBB" localSheetId="12">'[2]Attach-3 (QR)'!#REF!</definedName>
    <definedName name="BL3BBB">'[4]Attach-3 (QR)'!#REF!</definedName>
    <definedName name="BL3C">'[1]Attach-3 (QR)'!#REF!</definedName>
    <definedName name="BL3CC" localSheetId="20">'[2]Attach-3 (QR)'!#REF!</definedName>
    <definedName name="BL3CC" localSheetId="0">'[2]Attach-3 (QR)'!#REF!</definedName>
    <definedName name="BL3CC" localSheetId="17">'[2]Attach-3 (QR)'!#REF!</definedName>
    <definedName name="BL3CC" localSheetId="13">'[3]Attach-3 (QR)'!#REF!</definedName>
    <definedName name="BL3CC" localSheetId="2">'[1]Attach-3 (QR)'!#REF!</definedName>
    <definedName name="BL3CC" localSheetId="16">'[2]Attach-3 (QR)'!#REF!</definedName>
    <definedName name="BL3CC" localSheetId="18">'[2]Attach-3 (QR)'!#REF!</definedName>
    <definedName name="BL3CC" localSheetId="19">'[2]Attach-3 (QR)'!#REF!</definedName>
    <definedName name="BL3CC" localSheetId="9">'[4]Attach-3 (QR)'!#REF!</definedName>
    <definedName name="BL3CC" localSheetId="10">'[2]Attach-3 (QR)'!#REF!</definedName>
    <definedName name="BL3CC" localSheetId="11">'[2]Attach-3 (QR)'!#REF!</definedName>
    <definedName name="BL3CC" localSheetId="12">'[2]Attach-3 (QR)'!#REF!</definedName>
    <definedName name="BL3CC">'[4]Attach-3 (QR)'!#REF!</definedName>
    <definedName name="BL3CCC" localSheetId="20">'[2]Attach-3 (QR)'!#REF!</definedName>
    <definedName name="BL3CCC" localSheetId="0">'[2]Attach-3 (QR)'!#REF!</definedName>
    <definedName name="BL3CCC" localSheetId="17">'[2]Attach-3 (QR)'!#REF!</definedName>
    <definedName name="BL3CCC" localSheetId="13">'[3]Attach-3 (QR)'!#REF!</definedName>
    <definedName name="BL3CCC" localSheetId="2">'[1]Attach-3 (QR)'!#REF!</definedName>
    <definedName name="BL3CCC" localSheetId="16">'[2]Attach-3 (QR)'!#REF!</definedName>
    <definedName name="BL3CCC" localSheetId="18">'[2]Attach-3 (QR)'!#REF!</definedName>
    <definedName name="BL3CCC" localSheetId="19">'[2]Attach-3 (QR)'!#REF!</definedName>
    <definedName name="BL3CCC" localSheetId="9">'[4]Attach-3 (QR)'!#REF!</definedName>
    <definedName name="BL3CCC" localSheetId="10">'[2]Attach-3 (QR)'!#REF!</definedName>
    <definedName name="BL3CCC" localSheetId="11">'[2]Attach-3 (QR)'!#REF!</definedName>
    <definedName name="BL3CCC" localSheetId="12">'[2]Attach-3 (QR)'!#REF!</definedName>
    <definedName name="BL3CCC">'[4]Attach-3 (QR)'!#REF!</definedName>
    <definedName name="BL4A">'[1]Attach-3 (QR)'!#REF!</definedName>
    <definedName name="BL4AA" localSheetId="20">'[2]Attach-3 (QR)'!#REF!</definedName>
    <definedName name="BL4AA" localSheetId="0">'[2]Attach-3 (QR)'!#REF!</definedName>
    <definedName name="BL4AA" localSheetId="17">'[2]Attach-3 (QR)'!#REF!</definedName>
    <definedName name="BL4AA" localSheetId="13">'[3]Attach-3 (QR)'!#REF!</definedName>
    <definedName name="BL4AA" localSheetId="2">'[1]Attach-3 (QR)'!#REF!</definedName>
    <definedName name="BL4AA" localSheetId="16">'[2]Attach-3 (QR)'!#REF!</definedName>
    <definedName name="BL4AA" localSheetId="18">'[2]Attach-3 (QR)'!#REF!</definedName>
    <definedName name="BL4AA" localSheetId="19">'[2]Attach-3 (QR)'!#REF!</definedName>
    <definedName name="BL4AA" localSheetId="9">'[4]Attach-3 (QR)'!#REF!</definedName>
    <definedName name="BL4AA" localSheetId="10">'[2]Attach-3 (QR)'!#REF!</definedName>
    <definedName name="BL4AA" localSheetId="11">'[2]Attach-3 (QR)'!#REF!</definedName>
    <definedName name="BL4AA" localSheetId="12">'[2]Attach-3 (QR)'!#REF!</definedName>
    <definedName name="BL4AA">'[4]Attach-3 (QR)'!#REF!</definedName>
    <definedName name="BL4AAA" localSheetId="20">'[2]Attach-3 (QR)'!#REF!</definedName>
    <definedName name="BL4AAA" localSheetId="0">'[2]Attach-3 (QR)'!#REF!</definedName>
    <definedName name="BL4AAA" localSheetId="17">'[2]Attach-3 (QR)'!#REF!</definedName>
    <definedName name="BL4AAA" localSheetId="13">'[3]Attach-3 (QR)'!#REF!</definedName>
    <definedName name="BL4AAA" localSheetId="2">'[1]Attach-3 (QR)'!#REF!</definedName>
    <definedName name="BL4AAA" localSheetId="16">'[2]Attach-3 (QR)'!#REF!</definedName>
    <definedName name="BL4AAA" localSheetId="18">'[2]Attach-3 (QR)'!#REF!</definedName>
    <definedName name="BL4AAA" localSheetId="19">'[2]Attach-3 (QR)'!#REF!</definedName>
    <definedName name="BL4AAA" localSheetId="9">'[4]Attach-3 (QR)'!#REF!</definedName>
    <definedName name="BL4AAA" localSheetId="10">'[2]Attach-3 (QR)'!#REF!</definedName>
    <definedName name="BL4AAA" localSheetId="11">'[2]Attach-3 (QR)'!#REF!</definedName>
    <definedName name="BL4AAA" localSheetId="12">'[2]Attach-3 (QR)'!#REF!</definedName>
    <definedName name="BL4AAA">'[4]Attach-3 (QR)'!#REF!</definedName>
    <definedName name="BL4B">'[1]Attach-3 (QR)'!#REF!</definedName>
    <definedName name="BL4BB" localSheetId="20">'[2]Attach-3 (QR)'!#REF!</definedName>
    <definedName name="BL4BB" localSheetId="0">'[2]Attach-3 (QR)'!#REF!</definedName>
    <definedName name="BL4BB" localSheetId="17">'[2]Attach-3 (QR)'!#REF!</definedName>
    <definedName name="BL4BB" localSheetId="13">'[3]Attach-3 (QR)'!#REF!</definedName>
    <definedName name="BL4BB" localSheetId="2">'[1]Attach-3 (QR)'!#REF!</definedName>
    <definedName name="BL4BB" localSheetId="16">'[2]Attach-3 (QR)'!#REF!</definedName>
    <definedName name="BL4BB" localSheetId="18">'[2]Attach-3 (QR)'!#REF!</definedName>
    <definedName name="BL4BB" localSheetId="19">'[2]Attach-3 (QR)'!#REF!</definedName>
    <definedName name="BL4BB" localSheetId="9">'[4]Attach-3 (QR)'!#REF!</definedName>
    <definedName name="BL4BB" localSheetId="10">'[2]Attach-3 (QR)'!#REF!</definedName>
    <definedName name="BL4BB" localSheetId="11">'[2]Attach-3 (QR)'!#REF!</definedName>
    <definedName name="BL4BB" localSheetId="12">'[2]Attach-3 (QR)'!#REF!</definedName>
    <definedName name="BL4BB">'[4]Attach-3 (QR)'!#REF!</definedName>
    <definedName name="BL4BBB" localSheetId="20">'[2]Attach-3 (QR)'!#REF!</definedName>
    <definedName name="BL4BBB" localSheetId="0">'[2]Attach-3 (QR)'!#REF!</definedName>
    <definedName name="BL4BBB" localSheetId="17">'[2]Attach-3 (QR)'!#REF!</definedName>
    <definedName name="BL4BBB" localSheetId="13">'[3]Attach-3 (QR)'!#REF!</definedName>
    <definedName name="BL4BBB" localSheetId="2">'[1]Attach-3 (QR)'!#REF!</definedName>
    <definedName name="BL4BBB" localSheetId="16">'[2]Attach-3 (QR)'!#REF!</definedName>
    <definedName name="BL4BBB" localSheetId="18">'[2]Attach-3 (QR)'!#REF!</definedName>
    <definedName name="BL4BBB" localSheetId="19">'[2]Attach-3 (QR)'!#REF!</definedName>
    <definedName name="BL4BBB" localSheetId="9">'[4]Attach-3 (QR)'!#REF!</definedName>
    <definedName name="BL4BBB" localSheetId="10">'[2]Attach-3 (QR)'!#REF!</definedName>
    <definedName name="BL4BBB" localSheetId="11">'[2]Attach-3 (QR)'!#REF!</definedName>
    <definedName name="BL4BBB" localSheetId="12">'[2]Attach-3 (QR)'!#REF!</definedName>
    <definedName name="BL4BBB">'[4]Attach-3 (QR)'!#REF!</definedName>
    <definedName name="BL4C">'[1]Attach-3 (QR)'!#REF!</definedName>
    <definedName name="BL4CC" localSheetId="20">'[2]Attach-3 (QR)'!#REF!</definedName>
    <definedName name="BL4CC" localSheetId="0">'[2]Attach-3 (QR)'!#REF!</definedName>
    <definedName name="BL4CC" localSheetId="17">'[2]Attach-3 (QR)'!#REF!</definedName>
    <definedName name="BL4CC" localSheetId="13">'[3]Attach-3 (QR)'!#REF!</definedName>
    <definedName name="BL4CC" localSheetId="2">'[1]Attach-3 (QR)'!#REF!</definedName>
    <definedName name="BL4CC" localSheetId="16">'[2]Attach-3 (QR)'!#REF!</definedName>
    <definedName name="BL4CC" localSheetId="18">'[2]Attach-3 (QR)'!#REF!</definedName>
    <definedName name="BL4CC" localSheetId="19">'[2]Attach-3 (QR)'!#REF!</definedName>
    <definedName name="BL4CC" localSheetId="9">'[4]Attach-3 (QR)'!#REF!</definedName>
    <definedName name="BL4CC" localSheetId="10">'[2]Attach-3 (QR)'!#REF!</definedName>
    <definedName name="BL4CC" localSheetId="11">'[2]Attach-3 (QR)'!#REF!</definedName>
    <definedName name="BL4CC" localSheetId="12">'[2]Attach-3 (QR)'!#REF!</definedName>
    <definedName name="BL4CC">'[4]Attach-3 (QR)'!#REF!</definedName>
    <definedName name="BL4CCC" localSheetId="20">'[2]Attach-3 (QR)'!#REF!</definedName>
    <definedName name="BL4CCC" localSheetId="0">'[2]Attach-3 (QR)'!#REF!</definedName>
    <definedName name="BL4CCC" localSheetId="17">'[2]Attach-3 (QR)'!#REF!</definedName>
    <definedName name="BL4CCC" localSheetId="13">'[3]Attach-3 (QR)'!#REF!</definedName>
    <definedName name="BL4CCC" localSheetId="2">'[1]Attach-3 (QR)'!#REF!</definedName>
    <definedName name="BL4CCC" localSheetId="16">'[2]Attach-3 (QR)'!#REF!</definedName>
    <definedName name="BL4CCC" localSheetId="18">'[2]Attach-3 (QR)'!#REF!</definedName>
    <definedName name="BL4CCC" localSheetId="19">'[2]Attach-3 (QR)'!#REF!</definedName>
    <definedName name="BL4CCC" localSheetId="9">'[4]Attach-3 (QR)'!#REF!</definedName>
    <definedName name="BL4CCC" localSheetId="10">'[2]Attach-3 (QR)'!#REF!</definedName>
    <definedName name="BL4CCC" localSheetId="11">'[2]Attach-3 (QR)'!#REF!</definedName>
    <definedName name="BL4CCC" localSheetId="12">'[2]Attach-3 (QR)'!#REF!</definedName>
    <definedName name="BL4CCC">'[4]Attach-3 (QR)'!#REF!</definedName>
    <definedName name="BL5A">'[1]Attach-3 (QR)'!#REF!</definedName>
    <definedName name="BL5AA" localSheetId="20">'[2]Attach-3 (QR)'!#REF!</definedName>
    <definedName name="BL5AA" localSheetId="0">'[2]Attach-3 (QR)'!#REF!</definedName>
    <definedName name="BL5AA" localSheetId="17">'[2]Attach-3 (QR)'!#REF!</definedName>
    <definedName name="BL5AA" localSheetId="13">'[3]Attach-3 (QR)'!#REF!</definedName>
    <definedName name="BL5AA" localSheetId="2">'[1]Attach-3 (QR)'!#REF!</definedName>
    <definedName name="BL5AA" localSheetId="16">'[2]Attach-3 (QR)'!#REF!</definedName>
    <definedName name="BL5AA" localSheetId="18">'[2]Attach-3 (QR)'!#REF!</definedName>
    <definedName name="BL5AA" localSheetId="19">'[2]Attach-3 (QR)'!#REF!</definedName>
    <definedName name="BL5AA" localSheetId="9">'[4]Attach-3 (QR)'!#REF!</definedName>
    <definedName name="BL5AA" localSheetId="10">'[2]Attach-3 (QR)'!#REF!</definedName>
    <definedName name="BL5AA" localSheetId="11">'[2]Attach-3 (QR)'!#REF!</definedName>
    <definedName name="BL5AA" localSheetId="12">'[2]Attach-3 (QR)'!#REF!</definedName>
    <definedName name="BL5AA">'[4]Attach-3 (QR)'!#REF!</definedName>
    <definedName name="BL5AAA" localSheetId="20">'[2]Attach-3 (QR)'!#REF!</definedName>
    <definedName name="BL5AAA" localSheetId="0">'[2]Attach-3 (QR)'!#REF!</definedName>
    <definedName name="BL5AAA" localSheetId="17">'[2]Attach-3 (QR)'!#REF!</definedName>
    <definedName name="BL5AAA" localSheetId="13">'[3]Attach-3 (QR)'!#REF!</definedName>
    <definedName name="BL5AAA" localSheetId="2">'[1]Attach-3 (QR)'!#REF!</definedName>
    <definedName name="BL5AAA" localSheetId="16">'[2]Attach-3 (QR)'!#REF!</definedName>
    <definedName name="BL5AAA" localSheetId="18">'[2]Attach-3 (QR)'!#REF!</definedName>
    <definedName name="BL5AAA" localSheetId="19">'[2]Attach-3 (QR)'!#REF!</definedName>
    <definedName name="BL5AAA" localSheetId="9">'[4]Attach-3 (QR)'!#REF!</definedName>
    <definedName name="BL5AAA" localSheetId="10">'[2]Attach-3 (QR)'!#REF!</definedName>
    <definedName name="BL5AAA" localSheetId="11">'[2]Attach-3 (QR)'!#REF!</definedName>
    <definedName name="BL5AAA" localSheetId="12">'[2]Attach-3 (QR)'!#REF!</definedName>
    <definedName name="BL5AAA">'[4]Attach-3 (QR)'!#REF!</definedName>
    <definedName name="BL5B">'[1]Attach-3 (QR)'!#REF!</definedName>
    <definedName name="BL5BB" localSheetId="20">'[2]Attach-3 (QR)'!#REF!</definedName>
    <definedName name="BL5BB" localSheetId="0">'[2]Attach-3 (QR)'!#REF!</definedName>
    <definedName name="BL5BB" localSheetId="17">'[2]Attach-3 (QR)'!#REF!</definedName>
    <definedName name="BL5BB" localSheetId="13">'[3]Attach-3 (QR)'!#REF!</definedName>
    <definedName name="BL5BB" localSheetId="2">'[1]Attach-3 (QR)'!#REF!</definedName>
    <definedName name="BL5BB" localSheetId="16">'[2]Attach-3 (QR)'!#REF!</definedName>
    <definedName name="BL5BB" localSheetId="18">'[2]Attach-3 (QR)'!#REF!</definedName>
    <definedName name="BL5BB" localSheetId="19">'[2]Attach-3 (QR)'!#REF!</definedName>
    <definedName name="BL5BB" localSheetId="9">'[4]Attach-3 (QR)'!#REF!</definedName>
    <definedName name="BL5BB" localSheetId="10">'[2]Attach-3 (QR)'!#REF!</definedName>
    <definedName name="BL5BB" localSheetId="11">'[2]Attach-3 (QR)'!#REF!</definedName>
    <definedName name="BL5BB" localSheetId="12">'[2]Attach-3 (QR)'!#REF!</definedName>
    <definedName name="BL5BB">'[4]Attach-3 (QR)'!#REF!</definedName>
    <definedName name="BL5BBB" localSheetId="20">'[2]Attach-3 (QR)'!#REF!</definedName>
    <definedName name="BL5BBB" localSheetId="0">'[2]Attach-3 (QR)'!#REF!</definedName>
    <definedName name="BL5BBB" localSheetId="17">'[2]Attach-3 (QR)'!#REF!</definedName>
    <definedName name="BL5BBB" localSheetId="13">'[3]Attach-3 (QR)'!#REF!</definedName>
    <definedName name="BL5BBB" localSheetId="2">'[1]Attach-3 (QR)'!#REF!</definedName>
    <definedName name="BL5BBB" localSheetId="16">'[2]Attach-3 (QR)'!#REF!</definedName>
    <definedName name="BL5BBB" localSheetId="18">'[2]Attach-3 (QR)'!#REF!</definedName>
    <definedName name="BL5BBB" localSheetId="19">'[2]Attach-3 (QR)'!#REF!</definedName>
    <definedName name="BL5BBB" localSheetId="9">'[4]Attach-3 (QR)'!#REF!</definedName>
    <definedName name="BL5BBB" localSheetId="10">'[2]Attach-3 (QR)'!#REF!</definedName>
    <definedName name="BL5BBB" localSheetId="11">'[2]Attach-3 (QR)'!#REF!</definedName>
    <definedName name="BL5BBB" localSheetId="12">'[2]Attach-3 (QR)'!#REF!</definedName>
    <definedName name="BL5BBB">'[4]Attach-3 (QR)'!#REF!</definedName>
    <definedName name="BL5C">'[1]Attach-3 (QR)'!#REF!</definedName>
    <definedName name="BL5CC" localSheetId="20">'[2]Attach-3 (QR)'!#REF!</definedName>
    <definedName name="BL5CC" localSheetId="0">'[2]Attach-3 (QR)'!#REF!</definedName>
    <definedName name="BL5CC" localSheetId="17">'[2]Attach-3 (QR)'!#REF!</definedName>
    <definedName name="BL5CC" localSheetId="13">'[3]Attach-3 (QR)'!#REF!</definedName>
    <definedName name="BL5CC" localSheetId="2">'[1]Attach-3 (QR)'!#REF!</definedName>
    <definedName name="BL5CC" localSheetId="16">'[2]Attach-3 (QR)'!#REF!</definedName>
    <definedName name="BL5CC" localSheetId="18">'[2]Attach-3 (QR)'!#REF!</definedName>
    <definedName name="BL5CC" localSheetId="19">'[2]Attach-3 (QR)'!#REF!</definedName>
    <definedName name="BL5CC" localSheetId="9">'[4]Attach-3 (QR)'!#REF!</definedName>
    <definedName name="BL5CC" localSheetId="10">'[2]Attach-3 (QR)'!#REF!</definedName>
    <definedName name="BL5CC" localSheetId="11">'[2]Attach-3 (QR)'!#REF!</definedName>
    <definedName name="BL5CC" localSheetId="12">'[2]Attach-3 (QR)'!#REF!</definedName>
    <definedName name="BL5CC">'[4]Attach-3 (QR)'!#REF!</definedName>
    <definedName name="BL5CCC" localSheetId="20">'[2]Attach-3 (QR)'!#REF!</definedName>
    <definedName name="BL5CCC" localSheetId="0">'[2]Attach-3 (QR)'!#REF!</definedName>
    <definedName name="BL5CCC" localSheetId="17">'[2]Attach-3 (QR)'!#REF!</definedName>
    <definedName name="BL5CCC" localSheetId="13">'[3]Attach-3 (QR)'!#REF!</definedName>
    <definedName name="BL5CCC" localSheetId="2">'[1]Attach-3 (QR)'!#REF!</definedName>
    <definedName name="BL5CCC" localSheetId="16">'[2]Attach-3 (QR)'!#REF!</definedName>
    <definedName name="BL5CCC" localSheetId="18">'[2]Attach-3 (QR)'!#REF!</definedName>
    <definedName name="BL5CCC" localSheetId="19">'[2]Attach-3 (QR)'!#REF!</definedName>
    <definedName name="BL5CCC" localSheetId="9">'[4]Attach-3 (QR)'!#REF!</definedName>
    <definedName name="BL5CCC" localSheetId="10">'[2]Attach-3 (QR)'!#REF!</definedName>
    <definedName name="BL5CCC" localSheetId="11">'[2]Attach-3 (QR)'!#REF!</definedName>
    <definedName name="BL5CCC" localSheetId="12">'[2]Attach-3 (QR)'!#REF!</definedName>
    <definedName name="BL5CCC">'[4]Attach-3 (QR)'!#REF!</definedName>
    <definedName name="CAPA1" localSheetId="20">'[2]Attach-3 (QR)'!#REF!</definedName>
    <definedName name="CAPA1" localSheetId="0">'[2]Attach-3 (QR)'!#REF!</definedName>
    <definedName name="CAPA1" localSheetId="17">'[2]Attach-3 (QR)'!#REF!</definedName>
    <definedName name="CAPA1" localSheetId="13">'[3]Attach-3 (QR)'!#REF!</definedName>
    <definedName name="CAPA1" localSheetId="2">'[1]Attach-3 (QR)'!#REF!</definedName>
    <definedName name="CAPA1" localSheetId="16">'[2]Attach-3 (QR)'!#REF!</definedName>
    <definedName name="CAPA1" localSheetId="18">'[2]Attach-3 (QR)'!#REF!</definedName>
    <definedName name="CAPA1" localSheetId="19">'[2]Attach-3 (QR)'!#REF!</definedName>
    <definedName name="CAPA1" localSheetId="9">'[4]Attach-3 (QR)'!#REF!</definedName>
    <definedName name="CAPA1" localSheetId="10">'[2]Attach-3 (QR)'!#REF!</definedName>
    <definedName name="CAPA1" localSheetId="11">'[2]Attach-3 (QR)'!#REF!</definedName>
    <definedName name="CAPA1" localSheetId="12">'[2]Attach-3 (QR)'!#REF!</definedName>
    <definedName name="CAPA1">'[4]Attach-3 (QR)'!#REF!</definedName>
    <definedName name="CAPA11" localSheetId="20">'[2]Attach-3 (QR)'!#REF!</definedName>
    <definedName name="CAPA11" localSheetId="0">'[2]Attach-3 (QR)'!#REF!</definedName>
    <definedName name="CAPA11" localSheetId="17">'[2]Attach-3 (QR)'!#REF!</definedName>
    <definedName name="CAPA11" localSheetId="13">'[3]Attach-3 (QR)'!#REF!</definedName>
    <definedName name="CAPA11" localSheetId="2">'[1]Attach-3 (QR)'!#REF!</definedName>
    <definedName name="CAPA11" localSheetId="16">'[2]Attach-3 (QR)'!#REF!</definedName>
    <definedName name="CAPA11" localSheetId="18">'[2]Attach-3 (QR)'!#REF!</definedName>
    <definedName name="CAPA11" localSheetId="19">'[2]Attach-3 (QR)'!#REF!</definedName>
    <definedName name="CAPA11" localSheetId="9">'[4]Attach-3 (QR)'!#REF!</definedName>
    <definedName name="CAPA11" localSheetId="10">'[2]Attach-3 (QR)'!#REF!</definedName>
    <definedName name="CAPA11" localSheetId="11">'[2]Attach-3 (QR)'!#REF!</definedName>
    <definedName name="CAPA11" localSheetId="12">'[2]Attach-3 (QR)'!#REF!</definedName>
    <definedName name="CAPA11">'[4]Attach-3 (QR)'!#REF!</definedName>
    <definedName name="CAPA111" localSheetId="20">'[2]Attach-3 (QR)'!#REF!</definedName>
    <definedName name="CAPA111" localSheetId="0">'[2]Attach-3 (QR)'!#REF!</definedName>
    <definedName name="CAPA111" localSheetId="17">'[2]Attach-3 (QR)'!#REF!</definedName>
    <definedName name="CAPA111" localSheetId="13">'[3]Attach-3 (QR)'!#REF!</definedName>
    <definedName name="CAPA111" localSheetId="2">'[1]Attach-3 (QR)'!#REF!</definedName>
    <definedName name="CAPA111" localSheetId="16">'[2]Attach-3 (QR)'!#REF!</definedName>
    <definedName name="CAPA111" localSheetId="18">'[2]Attach-3 (QR)'!#REF!</definedName>
    <definedName name="CAPA111" localSheetId="19">'[2]Attach-3 (QR)'!#REF!</definedName>
    <definedName name="CAPA111" localSheetId="9">'[4]Attach-3 (QR)'!#REF!</definedName>
    <definedName name="CAPA111" localSheetId="10">'[2]Attach-3 (QR)'!#REF!</definedName>
    <definedName name="CAPA111" localSheetId="11">'[2]Attach-3 (QR)'!#REF!</definedName>
    <definedName name="CAPA111" localSheetId="12">'[2]Attach-3 (QR)'!#REF!</definedName>
    <definedName name="CAPA111">'[4]Attach-3 (QR)'!#REF!</definedName>
    <definedName name="CAPA2" localSheetId="20">'[2]Attach-3 (QR)'!#REF!</definedName>
    <definedName name="CAPA2" localSheetId="0">'[2]Attach-3 (QR)'!#REF!</definedName>
    <definedName name="CAPA2" localSheetId="17">'[2]Attach-3 (QR)'!#REF!</definedName>
    <definedName name="CAPA2" localSheetId="13">'[3]Attach-3 (QR)'!#REF!</definedName>
    <definedName name="CAPA2" localSheetId="2">'[1]Attach-3 (QR)'!#REF!</definedName>
    <definedName name="CAPA2" localSheetId="16">'[2]Attach-3 (QR)'!#REF!</definedName>
    <definedName name="CAPA2" localSheetId="18">'[2]Attach-3 (QR)'!#REF!</definedName>
    <definedName name="CAPA2" localSheetId="19">'[2]Attach-3 (QR)'!#REF!</definedName>
    <definedName name="CAPA2" localSheetId="9">'[4]Attach-3 (QR)'!#REF!</definedName>
    <definedName name="CAPA2" localSheetId="10">'[2]Attach-3 (QR)'!#REF!</definedName>
    <definedName name="CAPA2" localSheetId="11">'[2]Attach-3 (QR)'!#REF!</definedName>
    <definedName name="CAPA2" localSheetId="12">'[2]Attach-3 (QR)'!#REF!</definedName>
    <definedName name="CAPA2">'[4]Attach-3 (QR)'!#REF!</definedName>
    <definedName name="CAPA22" localSheetId="20">'[2]Attach-3 (QR)'!#REF!</definedName>
    <definedName name="CAPA22" localSheetId="0">'[2]Attach-3 (QR)'!#REF!</definedName>
    <definedName name="CAPA22" localSheetId="17">'[2]Attach-3 (QR)'!#REF!</definedName>
    <definedName name="CAPA22" localSheetId="13">'[3]Attach-3 (QR)'!#REF!</definedName>
    <definedName name="CAPA22" localSheetId="2">'[1]Attach-3 (QR)'!#REF!</definedName>
    <definedName name="CAPA22" localSheetId="16">'[2]Attach-3 (QR)'!#REF!</definedName>
    <definedName name="CAPA22" localSheetId="18">'[2]Attach-3 (QR)'!#REF!</definedName>
    <definedName name="CAPA22" localSheetId="19">'[2]Attach-3 (QR)'!#REF!</definedName>
    <definedName name="CAPA22" localSheetId="9">'[4]Attach-3 (QR)'!#REF!</definedName>
    <definedName name="CAPA22" localSheetId="10">'[2]Attach-3 (QR)'!#REF!</definedName>
    <definedName name="CAPA22" localSheetId="11">'[2]Attach-3 (QR)'!#REF!</definedName>
    <definedName name="CAPA22" localSheetId="12">'[2]Attach-3 (QR)'!#REF!</definedName>
    <definedName name="CAPA22">'[4]Attach-3 (QR)'!#REF!</definedName>
    <definedName name="CAPA222" localSheetId="20">'[2]Attach-3 (QR)'!#REF!</definedName>
    <definedName name="CAPA222" localSheetId="0">'[2]Attach-3 (QR)'!#REF!</definedName>
    <definedName name="CAPA222" localSheetId="17">'[2]Attach-3 (QR)'!#REF!</definedName>
    <definedName name="CAPA222" localSheetId="13">'[3]Attach-3 (QR)'!#REF!</definedName>
    <definedName name="CAPA222" localSheetId="2">'[1]Attach-3 (QR)'!#REF!</definedName>
    <definedName name="CAPA222" localSheetId="16">'[2]Attach-3 (QR)'!#REF!</definedName>
    <definedName name="CAPA222" localSheetId="18">'[2]Attach-3 (QR)'!#REF!</definedName>
    <definedName name="CAPA222" localSheetId="19">'[2]Attach-3 (QR)'!#REF!</definedName>
    <definedName name="CAPA222" localSheetId="9">'[4]Attach-3 (QR)'!#REF!</definedName>
    <definedName name="CAPA222" localSheetId="10">'[2]Attach-3 (QR)'!#REF!</definedName>
    <definedName name="CAPA222" localSheetId="11">'[2]Attach-3 (QR)'!#REF!</definedName>
    <definedName name="CAPA222" localSheetId="12">'[2]Attach-3 (QR)'!#REF!</definedName>
    <definedName name="CAPA222">'[4]Attach-3 (QR)'!#REF!</definedName>
    <definedName name="CAPA3" localSheetId="20">'[2]Attach-3 (QR)'!#REF!</definedName>
    <definedName name="CAPA3" localSheetId="0">'[2]Attach-3 (QR)'!#REF!</definedName>
    <definedName name="CAPA3" localSheetId="17">'[2]Attach-3 (QR)'!#REF!</definedName>
    <definedName name="CAPA3" localSheetId="13">'[3]Attach-3 (QR)'!#REF!</definedName>
    <definedName name="CAPA3" localSheetId="2">'[1]Attach-3 (QR)'!#REF!</definedName>
    <definedName name="CAPA3" localSheetId="16">'[2]Attach-3 (QR)'!#REF!</definedName>
    <definedName name="CAPA3" localSheetId="18">'[2]Attach-3 (QR)'!#REF!</definedName>
    <definedName name="CAPA3" localSheetId="19">'[2]Attach-3 (QR)'!#REF!</definedName>
    <definedName name="CAPA3" localSheetId="9">'[4]Attach-3 (QR)'!#REF!</definedName>
    <definedName name="CAPA3" localSheetId="10">'[2]Attach-3 (QR)'!#REF!</definedName>
    <definedName name="CAPA3" localSheetId="11">'[2]Attach-3 (QR)'!#REF!</definedName>
    <definedName name="CAPA3" localSheetId="12">'[2]Attach-3 (QR)'!#REF!</definedName>
    <definedName name="CAPA3">'[4]Attach-3 (QR)'!#REF!</definedName>
    <definedName name="CAPA33" localSheetId="20">'[2]Attach-3 (QR)'!#REF!</definedName>
    <definedName name="CAPA33" localSheetId="0">'[2]Attach-3 (QR)'!#REF!</definedName>
    <definedName name="CAPA33" localSheetId="17">'[2]Attach-3 (QR)'!#REF!</definedName>
    <definedName name="CAPA33" localSheetId="13">'[3]Attach-3 (QR)'!#REF!</definedName>
    <definedName name="CAPA33" localSheetId="2">'[1]Attach-3 (QR)'!#REF!</definedName>
    <definedName name="CAPA33" localSheetId="16">'[2]Attach-3 (QR)'!#REF!</definedName>
    <definedName name="CAPA33" localSheetId="18">'[2]Attach-3 (QR)'!#REF!</definedName>
    <definedName name="CAPA33" localSheetId="19">'[2]Attach-3 (QR)'!#REF!</definedName>
    <definedName name="CAPA33" localSheetId="9">'[4]Attach-3 (QR)'!#REF!</definedName>
    <definedName name="CAPA33" localSheetId="10">'[2]Attach-3 (QR)'!#REF!</definedName>
    <definedName name="CAPA33" localSheetId="11">'[2]Attach-3 (QR)'!#REF!</definedName>
    <definedName name="CAPA33" localSheetId="12">'[2]Attach-3 (QR)'!#REF!</definedName>
    <definedName name="CAPA33">'[4]Attach-3 (QR)'!#REF!</definedName>
    <definedName name="CAPA333" localSheetId="20">'[2]Attach-3 (QR)'!#REF!</definedName>
    <definedName name="CAPA333" localSheetId="0">'[2]Attach-3 (QR)'!#REF!</definedName>
    <definedName name="CAPA333" localSheetId="17">'[2]Attach-3 (QR)'!#REF!</definedName>
    <definedName name="CAPA333" localSheetId="13">'[3]Attach-3 (QR)'!#REF!</definedName>
    <definedName name="CAPA333" localSheetId="2">'[1]Attach-3 (QR)'!#REF!</definedName>
    <definedName name="CAPA333" localSheetId="16">'[2]Attach-3 (QR)'!#REF!</definedName>
    <definedName name="CAPA333" localSheetId="18">'[2]Attach-3 (QR)'!#REF!</definedName>
    <definedName name="CAPA333" localSheetId="19">'[2]Attach-3 (QR)'!#REF!</definedName>
    <definedName name="CAPA333" localSheetId="9">'[4]Attach-3 (QR)'!#REF!</definedName>
    <definedName name="CAPA333" localSheetId="10">'[2]Attach-3 (QR)'!#REF!</definedName>
    <definedName name="CAPA333" localSheetId="11">'[2]Attach-3 (QR)'!#REF!</definedName>
    <definedName name="CAPA333" localSheetId="12">'[2]Attach-3 (QR)'!#REF!</definedName>
    <definedName name="CAPA333">'[4]Attach-3 (QR)'!#REF!</definedName>
    <definedName name="CAPA4" localSheetId="20">'[2]Attach-3 (QR)'!#REF!</definedName>
    <definedName name="CAPA4" localSheetId="0">'[2]Attach-3 (QR)'!#REF!</definedName>
    <definedName name="CAPA4" localSheetId="17">'[2]Attach-3 (QR)'!#REF!</definedName>
    <definedName name="CAPA4" localSheetId="13">'[3]Attach-3 (QR)'!#REF!</definedName>
    <definedName name="CAPA4" localSheetId="2">'[1]Attach-3 (QR)'!#REF!</definedName>
    <definedName name="CAPA4" localSheetId="16">'[2]Attach-3 (QR)'!#REF!</definedName>
    <definedName name="CAPA4" localSheetId="18">'[2]Attach-3 (QR)'!#REF!</definedName>
    <definedName name="CAPA4" localSheetId="19">'[2]Attach-3 (QR)'!#REF!</definedName>
    <definedName name="CAPA4" localSheetId="9">'[4]Attach-3 (QR)'!#REF!</definedName>
    <definedName name="CAPA4" localSheetId="10">'[2]Attach-3 (QR)'!#REF!</definedName>
    <definedName name="CAPA4" localSheetId="11">'[2]Attach-3 (QR)'!#REF!</definedName>
    <definedName name="CAPA4" localSheetId="12">'[2]Attach-3 (QR)'!#REF!</definedName>
    <definedName name="CAPA4">'[4]Attach-3 (QR)'!#REF!</definedName>
    <definedName name="CAPA44" localSheetId="20">'[2]Attach-3 (QR)'!#REF!</definedName>
    <definedName name="CAPA44" localSheetId="0">'[2]Attach-3 (QR)'!#REF!</definedName>
    <definedName name="CAPA44" localSheetId="17">'[2]Attach-3 (QR)'!#REF!</definedName>
    <definedName name="CAPA44" localSheetId="13">'[3]Attach-3 (QR)'!#REF!</definedName>
    <definedName name="CAPA44" localSheetId="2">'[1]Attach-3 (QR)'!#REF!</definedName>
    <definedName name="CAPA44" localSheetId="16">'[2]Attach-3 (QR)'!#REF!</definedName>
    <definedName name="CAPA44" localSheetId="18">'[2]Attach-3 (QR)'!#REF!</definedName>
    <definedName name="CAPA44" localSheetId="19">'[2]Attach-3 (QR)'!#REF!</definedName>
    <definedName name="CAPA44" localSheetId="9">'[4]Attach-3 (QR)'!#REF!</definedName>
    <definedName name="CAPA44" localSheetId="10">'[2]Attach-3 (QR)'!#REF!</definedName>
    <definedName name="CAPA44" localSheetId="11">'[2]Attach-3 (QR)'!#REF!</definedName>
    <definedName name="CAPA44" localSheetId="12">'[2]Attach-3 (QR)'!#REF!</definedName>
    <definedName name="CAPA44">'[4]Attach-3 (QR)'!#REF!</definedName>
    <definedName name="CAPA444" localSheetId="20">'[2]Attach-3 (QR)'!#REF!</definedName>
    <definedName name="CAPA444" localSheetId="0">'[2]Attach-3 (QR)'!#REF!</definedName>
    <definedName name="CAPA444" localSheetId="17">'[2]Attach-3 (QR)'!#REF!</definedName>
    <definedName name="CAPA444" localSheetId="13">'[3]Attach-3 (QR)'!#REF!</definedName>
    <definedName name="CAPA444" localSheetId="2">'[1]Attach-3 (QR)'!#REF!</definedName>
    <definedName name="CAPA444" localSheetId="16">'[2]Attach-3 (QR)'!#REF!</definedName>
    <definedName name="CAPA444" localSheetId="18">'[2]Attach-3 (QR)'!#REF!</definedName>
    <definedName name="CAPA444" localSheetId="19">'[2]Attach-3 (QR)'!#REF!</definedName>
    <definedName name="CAPA444" localSheetId="9">'[4]Attach-3 (QR)'!#REF!</definedName>
    <definedName name="CAPA444" localSheetId="10">'[2]Attach-3 (QR)'!#REF!</definedName>
    <definedName name="CAPA444" localSheetId="11">'[2]Attach-3 (QR)'!#REF!</definedName>
    <definedName name="CAPA444" localSheetId="12">'[2]Attach-3 (QR)'!#REF!</definedName>
    <definedName name="CAPA444">'[4]Attach-3 (QR)'!#REF!</definedName>
    <definedName name="CAPA7" localSheetId="20">'[2]Attach-3 (QR)'!#REF!</definedName>
    <definedName name="CAPA7" localSheetId="0">'[2]Attach-3 (QR)'!#REF!</definedName>
    <definedName name="CAPA7" localSheetId="17">'[2]Attach-3 (QR)'!#REF!</definedName>
    <definedName name="CAPA7" localSheetId="13">'[3]Attach-3 (QR)'!#REF!</definedName>
    <definedName name="CAPA7" localSheetId="2">'[1]Attach-3 (QR)'!#REF!</definedName>
    <definedName name="CAPA7" localSheetId="16">'[2]Attach-3 (QR)'!#REF!</definedName>
    <definedName name="CAPA7" localSheetId="18">'[2]Attach-3 (QR)'!#REF!</definedName>
    <definedName name="CAPA7" localSheetId="19">'[2]Attach-3 (QR)'!#REF!</definedName>
    <definedName name="CAPA7" localSheetId="9">'[4]Attach-3 (QR)'!#REF!</definedName>
    <definedName name="CAPA7" localSheetId="10">'[2]Attach-3 (QR)'!#REF!</definedName>
    <definedName name="CAPA7" localSheetId="11">'[2]Attach-3 (QR)'!#REF!</definedName>
    <definedName name="CAPA7" localSheetId="12">'[2]Attach-3 (QR)'!#REF!</definedName>
    <definedName name="CAPA7">'[4]Attach-3 (QR)'!#REF!</definedName>
    <definedName name="CAPA77" localSheetId="20">'[2]Attach-3 (QR)'!#REF!</definedName>
    <definedName name="CAPA77" localSheetId="0">'[2]Attach-3 (QR)'!#REF!</definedName>
    <definedName name="CAPA77" localSheetId="17">'[2]Attach-3 (QR)'!#REF!</definedName>
    <definedName name="CAPA77" localSheetId="13">'[3]Attach-3 (QR)'!#REF!</definedName>
    <definedName name="CAPA77" localSheetId="2">'[1]Attach-3 (QR)'!#REF!</definedName>
    <definedName name="CAPA77" localSheetId="16">'[2]Attach-3 (QR)'!#REF!</definedName>
    <definedName name="CAPA77" localSheetId="18">'[2]Attach-3 (QR)'!#REF!</definedName>
    <definedName name="CAPA77" localSheetId="19">'[2]Attach-3 (QR)'!#REF!</definedName>
    <definedName name="CAPA77" localSheetId="9">'[4]Attach-3 (QR)'!#REF!</definedName>
    <definedName name="CAPA77" localSheetId="10">'[2]Attach-3 (QR)'!#REF!</definedName>
    <definedName name="CAPA77" localSheetId="11">'[2]Attach-3 (QR)'!#REF!</definedName>
    <definedName name="CAPA77" localSheetId="12">'[2]Attach-3 (QR)'!#REF!</definedName>
    <definedName name="CAPA77">'[4]Attach-3 (QR)'!#REF!</definedName>
    <definedName name="CAPA777" localSheetId="20">'[2]Attach-3 (QR)'!#REF!</definedName>
    <definedName name="CAPA777" localSheetId="0">'[2]Attach-3 (QR)'!#REF!</definedName>
    <definedName name="CAPA777" localSheetId="17">'[2]Attach-3 (QR)'!#REF!</definedName>
    <definedName name="CAPA777" localSheetId="13">'[3]Attach-3 (QR)'!#REF!</definedName>
    <definedName name="CAPA777" localSheetId="2">'[1]Attach-3 (QR)'!#REF!</definedName>
    <definedName name="CAPA777" localSheetId="16">'[2]Attach-3 (QR)'!#REF!</definedName>
    <definedName name="CAPA777" localSheetId="18">'[2]Attach-3 (QR)'!#REF!</definedName>
    <definedName name="CAPA777" localSheetId="19">'[2]Attach-3 (QR)'!#REF!</definedName>
    <definedName name="CAPA777" localSheetId="9">'[4]Attach-3 (QR)'!#REF!</definedName>
    <definedName name="CAPA777" localSheetId="10">'[2]Attach-3 (QR)'!#REF!</definedName>
    <definedName name="CAPA777" localSheetId="11">'[2]Attach-3 (QR)'!#REF!</definedName>
    <definedName name="CAPA777" localSheetId="12">'[2]Attach-3 (QR)'!#REF!</definedName>
    <definedName name="CAPA777">'[4]Attach-3 (QR)'!#REF!</definedName>
    <definedName name="COO" localSheetId="20">'[5]Sch-1a'!#REF!</definedName>
    <definedName name="COO" localSheetId="0">'[5]Sch-1a'!#REF!</definedName>
    <definedName name="COO" localSheetId="17">'[5]Sch-1a'!#REF!</definedName>
    <definedName name="COO" localSheetId="1">'[5]Sch-1a'!#REF!</definedName>
    <definedName name="COO" localSheetId="13">'[5]Sch-1a'!#REF!</definedName>
    <definedName name="COO" localSheetId="2">'[5]Sch-1a'!#REF!</definedName>
    <definedName name="COO" localSheetId="16">'[5]Sch-1a'!#REF!</definedName>
    <definedName name="COO" localSheetId="18">'[5]Sch-1a'!#REF!</definedName>
    <definedName name="COO" localSheetId="19">'[5]Sch-1a'!#REF!</definedName>
    <definedName name="COO" localSheetId="4">'Sch-1b '!#REF!</definedName>
    <definedName name="COO" localSheetId="5">'Sch-2'!#REF!</definedName>
    <definedName name="COO" localSheetId="6">'Sch-3'!#REF!</definedName>
    <definedName name="COO" localSheetId="9">'Sch-1a'!#REF!</definedName>
    <definedName name="COO" localSheetId="10">'[5]Sch-1a'!#REF!</definedName>
    <definedName name="COO" localSheetId="11">'[5]Sch-1a'!#REF!</definedName>
    <definedName name="COO" localSheetId="12">'[5]Sch-1a'!#REF!</definedName>
    <definedName name="COO">'Sch-1a'!#REF!</definedName>
    <definedName name="date" localSheetId="20">#REF!</definedName>
    <definedName name="date" localSheetId="0">#REF!</definedName>
    <definedName name="date" localSheetId="17">#REF!</definedName>
    <definedName name="date" localSheetId="13">#REF!</definedName>
    <definedName name="date" localSheetId="2">#REF!</definedName>
    <definedName name="date" localSheetId="16">#REF!</definedName>
    <definedName name="date" localSheetId="18">#REF!</definedName>
    <definedName name="date" localSheetId="19">#REF!</definedName>
    <definedName name="date" localSheetId="9">#REF!</definedName>
    <definedName name="date" localSheetId="10">#REF!</definedName>
    <definedName name="date" localSheetId="11">#REF!</definedName>
    <definedName name="date" localSheetId="12">#REF!</definedName>
    <definedName name="date">#REF!</definedName>
    <definedName name="iii" localSheetId="20">#REF!</definedName>
    <definedName name="iii" localSheetId="0">#REF!</definedName>
    <definedName name="iii" localSheetId="17">#REF!</definedName>
    <definedName name="iii" localSheetId="13">#REF!</definedName>
    <definedName name="iii" localSheetId="16">#REF!</definedName>
    <definedName name="iii" localSheetId="18">#REF!</definedName>
    <definedName name="iii" localSheetId="19">#REF!</definedName>
    <definedName name="iii" localSheetId="9">#REF!</definedName>
    <definedName name="iii" localSheetId="10">#REF!</definedName>
    <definedName name="iii" localSheetId="11">#REF!</definedName>
    <definedName name="iii" localSheetId="12">#REF!</definedName>
    <definedName name="iii">#REF!</definedName>
    <definedName name="logo1">"Picture 7"</definedName>
    <definedName name="MANU1" localSheetId="20">'[2]Attach-3 (QR)'!#REF!</definedName>
    <definedName name="MANU1" localSheetId="0">'[2]Attach-3 (QR)'!#REF!</definedName>
    <definedName name="MANU1" localSheetId="17">'[2]Attach-3 (QR)'!#REF!</definedName>
    <definedName name="MANU1" localSheetId="13">'[3]Attach-3 (QR)'!#REF!</definedName>
    <definedName name="MANU1" localSheetId="2">'[1]Attach-3 (QR)'!#REF!</definedName>
    <definedName name="MANU1" localSheetId="16">'[2]Attach-3 (QR)'!#REF!</definedName>
    <definedName name="MANU1" localSheetId="18">'[2]Attach-3 (QR)'!#REF!</definedName>
    <definedName name="MANU1" localSheetId="19">'[2]Attach-3 (QR)'!#REF!</definedName>
    <definedName name="MANU1" localSheetId="9">'[4]Attach-3 (QR)'!#REF!</definedName>
    <definedName name="MANU1" localSheetId="10">'[2]Attach-3 (QR)'!#REF!</definedName>
    <definedName name="MANU1" localSheetId="11">'[2]Attach-3 (QR)'!#REF!</definedName>
    <definedName name="MANU1" localSheetId="12">'[2]Attach-3 (QR)'!#REF!</definedName>
    <definedName name="MANU1">'[4]Attach-3 (QR)'!#REF!</definedName>
    <definedName name="MANU11" localSheetId="20">'[2]Attach-3 (QR)'!#REF!</definedName>
    <definedName name="MANU11" localSheetId="0">'[2]Attach-3 (QR)'!#REF!</definedName>
    <definedName name="MANU11" localSheetId="17">'[2]Attach-3 (QR)'!#REF!</definedName>
    <definedName name="MANU11" localSheetId="13">'[3]Attach-3 (QR)'!#REF!</definedName>
    <definedName name="MANU11" localSheetId="2">'[1]Attach-3 (QR)'!#REF!</definedName>
    <definedName name="MANU11" localSheetId="16">'[2]Attach-3 (QR)'!#REF!</definedName>
    <definedName name="MANU11" localSheetId="18">'[2]Attach-3 (QR)'!#REF!</definedName>
    <definedName name="MANU11" localSheetId="19">'[2]Attach-3 (QR)'!#REF!</definedName>
    <definedName name="MANU11" localSheetId="9">'[4]Attach-3 (QR)'!#REF!</definedName>
    <definedName name="MANU11" localSheetId="10">'[2]Attach-3 (QR)'!#REF!</definedName>
    <definedName name="MANU11" localSheetId="11">'[2]Attach-3 (QR)'!#REF!</definedName>
    <definedName name="MANU11" localSheetId="12">'[2]Attach-3 (QR)'!#REF!</definedName>
    <definedName name="MANU11">'[4]Attach-3 (QR)'!#REF!</definedName>
    <definedName name="MANU111" localSheetId="20">'[2]Attach-3 (QR)'!#REF!</definedName>
    <definedName name="MANU111" localSheetId="0">'[2]Attach-3 (QR)'!#REF!</definedName>
    <definedName name="MANU111" localSheetId="17">'[2]Attach-3 (QR)'!#REF!</definedName>
    <definedName name="MANU111" localSheetId="13">'[3]Attach-3 (QR)'!#REF!</definedName>
    <definedName name="MANU111" localSheetId="2">'[1]Attach-3 (QR)'!#REF!</definedName>
    <definedName name="MANU111" localSheetId="16">'[2]Attach-3 (QR)'!#REF!</definedName>
    <definedName name="MANU111" localSheetId="18">'[2]Attach-3 (QR)'!#REF!</definedName>
    <definedName name="MANU111" localSheetId="19">'[2]Attach-3 (QR)'!#REF!</definedName>
    <definedName name="MANU111" localSheetId="9">'[4]Attach-3 (QR)'!#REF!</definedName>
    <definedName name="MANU111" localSheetId="10">'[2]Attach-3 (QR)'!#REF!</definedName>
    <definedName name="MANU111" localSheetId="11">'[2]Attach-3 (QR)'!#REF!</definedName>
    <definedName name="MANU111" localSheetId="12">'[2]Attach-3 (QR)'!#REF!</definedName>
    <definedName name="MANU111">'[4]Attach-3 (QR)'!#REF!</definedName>
    <definedName name="MANU2" localSheetId="20">'[2]Attach-3 (QR)'!#REF!</definedName>
    <definedName name="MANU2" localSheetId="0">'[2]Attach-3 (QR)'!#REF!</definedName>
    <definedName name="MANU2" localSheetId="17">'[2]Attach-3 (QR)'!#REF!</definedName>
    <definedName name="MANU2" localSheetId="13">'[3]Attach-3 (QR)'!#REF!</definedName>
    <definedName name="MANU2" localSheetId="2">'[1]Attach-3 (QR)'!#REF!</definedName>
    <definedName name="MANU2" localSheetId="16">'[2]Attach-3 (QR)'!#REF!</definedName>
    <definedName name="MANU2" localSheetId="18">'[2]Attach-3 (QR)'!#REF!</definedName>
    <definedName name="MANU2" localSheetId="19">'[2]Attach-3 (QR)'!#REF!</definedName>
    <definedName name="MANU2" localSheetId="9">'[4]Attach-3 (QR)'!#REF!</definedName>
    <definedName name="MANU2" localSheetId="10">'[2]Attach-3 (QR)'!#REF!</definedName>
    <definedName name="MANU2" localSheetId="11">'[2]Attach-3 (QR)'!#REF!</definedName>
    <definedName name="MANU2" localSheetId="12">'[2]Attach-3 (QR)'!#REF!</definedName>
    <definedName name="MANU2">'[4]Attach-3 (QR)'!#REF!</definedName>
    <definedName name="MANU22" localSheetId="20">'[2]Attach-3 (QR)'!#REF!</definedName>
    <definedName name="MANU22" localSheetId="0">'[2]Attach-3 (QR)'!#REF!</definedName>
    <definedName name="MANU22" localSheetId="17">'[2]Attach-3 (QR)'!#REF!</definedName>
    <definedName name="MANU22" localSheetId="13">'[3]Attach-3 (QR)'!#REF!</definedName>
    <definedName name="MANU22" localSheetId="2">'[1]Attach-3 (QR)'!#REF!</definedName>
    <definedName name="MANU22" localSheetId="16">'[2]Attach-3 (QR)'!#REF!</definedName>
    <definedName name="MANU22" localSheetId="18">'[2]Attach-3 (QR)'!#REF!</definedName>
    <definedName name="MANU22" localSheetId="19">'[2]Attach-3 (QR)'!#REF!</definedName>
    <definedName name="MANU22" localSheetId="9">'[4]Attach-3 (QR)'!#REF!</definedName>
    <definedName name="MANU22" localSheetId="10">'[2]Attach-3 (QR)'!#REF!</definedName>
    <definedName name="MANU22" localSheetId="11">'[2]Attach-3 (QR)'!#REF!</definedName>
    <definedName name="MANU22" localSheetId="12">'[2]Attach-3 (QR)'!#REF!</definedName>
    <definedName name="MANU22">'[4]Attach-3 (QR)'!#REF!</definedName>
    <definedName name="MANU222" localSheetId="20">'[2]Attach-3 (QR)'!#REF!</definedName>
    <definedName name="MANU222" localSheetId="0">'[2]Attach-3 (QR)'!#REF!</definedName>
    <definedName name="MANU222" localSheetId="17">'[2]Attach-3 (QR)'!#REF!</definedName>
    <definedName name="MANU222" localSheetId="13">'[3]Attach-3 (QR)'!#REF!</definedName>
    <definedName name="MANU222" localSheetId="2">'[1]Attach-3 (QR)'!#REF!</definedName>
    <definedName name="MANU222" localSheetId="16">'[2]Attach-3 (QR)'!#REF!</definedName>
    <definedName name="MANU222" localSheetId="18">'[2]Attach-3 (QR)'!#REF!</definedName>
    <definedName name="MANU222" localSheetId="19">'[2]Attach-3 (QR)'!#REF!</definedName>
    <definedName name="MANU222" localSheetId="9">'[4]Attach-3 (QR)'!#REF!</definedName>
    <definedName name="MANU222" localSheetId="10">'[2]Attach-3 (QR)'!#REF!</definedName>
    <definedName name="MANU222" localSheetId="11">'[2]Attach-3 (QR)'!#REF!</definedName>
    <definedName name="MANU222" localSheetId="12">'[2]Attach-3 (QR)'!#REF!</definedName>
    <definedName name="MANU222">'[4]Attach-3 (QR)'!#REF!</definedName>
    <definedName name="MANU3" localSheetId="20">'[2]Attach-3 (QR)'!#REF!</definedName>
    <definedName name="MANU3" localSheetId="0">'[2]Attach-3 (QR)'!#REF!</definedName>
    <definedName name="MANU3" localSheetId="17">'[2]Attach-3 (QR)'!#REF!</definedName>
    <definedName name="MANU3" localSheetId="13">'[3]Attach-3 (QR)'!#REF!</definedName>
    <definedName name="MANU3" localSheetId="2">'[1]Attach-3 (QR)'!#REF!</definedName>
    <definedName name="MANU3" localSheetId="16">'[2]Attach-3 (QR)'!#REF!</definedName>
    <definedName name="MANU3" localSheetId="18">'[2]Attach-3 (QR)'!#REF!</definedName>
    <definedName name="MANU3" localSheetId="19">'[2]Attach-3 (QR)'!#REF!</definedName>
    <definedName name="MANU3" localSheetId="9">'[4]Attach-3 (QR)'!#REF!</definedName>
    <definedName name="MANU3" localSheetId="10">'[2]Attach-3 (QR)'!#REF!</definedName>
    <definedName name="MANU3" localSheetId="11">'[2]Attach-3 (QR)'!#REF!</definedName>
    <definedName name="MANU3" localSheetId="12">'[2]Attach-3 (QR)'!#REF!</definedName>
    <definedName name="MANU3">'[4]Attach-3 (QR)'!#REF!</definedName>
    <definedName name="MANU33" localSheetId="20">'[2]Attach-3 (QR)'!#REF!</definedName>
    <definedName name="MANU33" localSheetId="0">'[2]Attach-3 (QR)'!#REF!</definedName>
    <definedName name="MANU33" localSheetId="17">'[2]Attach-3 (QR)'!#REF!</definedName>
    <definedName name="MANU33" localSheetId="13">'[3]Attach-3 (QR)'!#REF!</definedName>
    <definedName name="MANU33" localSheetId="2">'[1]Attach-3 (QR)'!#REF!</definedName>
    <definedName name="MANU33" localSheetId="16">'[2]Attach-3 (QR)'!#REF!</definedName>
    <definedName name="MANU33" localSheetId="18">'[2]Attach-3 (QR)'!#REF!</definedName>
    <definedName name="MANU33" localSheetId="19">'[2]Attach-3 (QR)'!#REF!</definedName>
    <definedName name="MANU33" localSheetId="9">'[4]Attach-3 (QR)'!#REF!</definedName>
    <definedName name="MANU33" localSheetId="10">'[2]Attach-3 (QR)'!#REF!</definedName>
    <definedName name="MANU33" localSheetId="11">'[2]Attach-3 (QR)'!#REF!</definedName>
    <definedName name="MANU33" localSheetId="12">'[2]Attach-3 (QR)'!#REF!</definedName>
    <definedName name="MANU33">'[4]Attach-3 (QR)'!#REF!</definedName>
    <definedName name="MANU333" localSheetId="20">'[2]Attach-3 (QR)'!#REF!</definedName>
    <definedName name="MANU333" localSheetId="0">'[2]Attach-3 (QR)'!#REF!</definedName>
    <definedName name="MANU333" localSheetId="17">'[2]Attach-3 (QR)'!#REF!</definedName>
    <definedName name="MANU333" localSheetId="13">'[3]Attach-3 (QR)'!#REF!</definedName>
    <definedName name="MANU333" localSheetId="2">'[1]Attach-3 (QR)'!#REF!</definedName>
    <definedName name="MANU333" localSheetId="16">'[2]Attach-3 (QR)'!#REF!</definedName>
    <definedName name="MANU333" localSheetId="18">'[2]Attach-3 (QR)'!#REF!</definedName>
    <definedName name="MANU333" localSheetId="19">'[2]Attach-3 (QR)'!#REF!</definedName>
    <definedName name="MANU333" localSheetId="9">'[4]Attach-3 (QR)'!#REF!</definedName>
    <definedName name="MANU333" localSheetId="10">'[2]Attach-3 (QR)'!#REF!</definedName>
    <definedName name="MANU333" localSheetId="11">'[2]Attach-3 (QR)'!#REF!</definedName>
    <definedName name="MANU333" localSheetId="12">'[2]Attach-3 (QR)'!#REF!</definedName>
    <definedName name="MANU333">'[4]Attach-3 (QR)'!#REF!</definedName>
    <definedName name="MANU4" localSheetId="20">'[2]Attach-3 (QR)'!#REF!</definedName>
    <definedName name="MANU4" localSheetId="0">'[2]Attach-3 (QR)'!#REF!</definedName>
    <definedName name="MANU4" localSheetId="17">'[2]Attach-3 (QR)'!#REF!</definedName>
    <definedName name="MANU4" localSheetId="13">'[3]Attach-3 (QR)'!#REF!</definedName>
    <definedName name="MANU4" localSheetId="2">'[1]Attach-3 (QR)'!#REF!</definedName>
    <definedName name="MANU4" localSheetId="16">'[2]Attach-3 (QR)'!#REF!</definedName>
    <definedName name="MANU4" localSheetId="18">'[2]Attach-3 (QR)'!#REF!</definedName>
    <definedName name="MANU4" localSheetId="19">'[2]Attach-3 (QR)'!#REF!</definedName>
    <definedName name="MANU4" localSheetId="9">'[4]Attach-3 (QR)'!#REF!</definedName>
    <definedName name="MANU4" localSheetId="10">'[2]Attach-3 (QR)'!#REF!</definedName>
    <definedName name="MANU4" localSheetId="11">'[2]Attach-3 (QR)'!#REF!</definedName>
    <definedName name="MANU4" localSheetId="12">'[2]Attach-3 (QR)'!#REF!</definedName>
    <definedName name="MANU4">'[4]Attach-3 (QR)'!#REF!</definedName>
    <definedName name="MANU44" localSheetId="20">'[2]Attach-3 (QR)'!#REF!</definedName>
    <definedName name="MANU44" localSheetId="0">'[2]Attach-3 (QR)'!#REF!</definedName>
    <definedName name="MANU44" localSheetId="17">'[2]Attach-3 (QR)'!#REF!</definedName>
    <definedName name="MANU44" localSheetId="13">'[3]Attach-3 (QR)'!#REF!</definedName>
    <definedName name="MANU44" localSheetId="2">'[1]Attach-3 (QR)'!#REF!</definedName>
    <definedName name="MANU44" localSheetId="16">'[2]Attach-3 (QR)'!#REF!</definedName>
    <definedName name="MANU44" localSheetId="18">'[2]Attach-3 (QR)'!#REF!</definedName>
    <definedName name="MANU44" localSheetId="19">'[2]Attach-3 (QR)'!#REF!</definedName>
    <definedName name="MANU44" localSheetId="9">'[4]Attach-3 (QR)'!#REF!</definedName>
    <definedName name="MANU44" localSheetId="10">'[2]Attach-3 (QR)'!#REF!</definedName>
    <definedName name="MANU44" localSheetId="11">'[2]Attach-3 (QR)'!#REF!</definedName>
    <definedName name="MANU44" localSheetId="12">'[2]Attach-3 (QR)'!#REF!</definedName>
    <definedName name="MANU44">'[4]Attach-3 (QR)'!#REF!</definedName>
    <definedName name="MANU444" localSheetId="20">'[2]Attach-3 (QR)'!#REF!</definedName>
    <definedName name="MANU444" localSheetId="0">'[2]Attach-3 (QR)'!#REF!</definedName>
    <definedName name="MANU444" localSheetId="17">'[2]Attach-3 (QR)'!#REF!</definedName>
    <definedName name="MANU444" localSheetId="13">'[3]Attach-3 (QR)'!#REF!</definedName>
    <definedName name="MANU444" localSheetId="2">'[1]Attach-3 (QR)'!#REF!</definedName>
    <definedName name="MANU444" localSheetId="16">'[2]Attach-3 (QR)'!#REF!</definedName>
    <definedName name="MANU444" localSheetId="18">'[2]Attach-3 (QR)'!#REF!</definedName>
    <definedName name="MANU444" localSheetId="19">'[2]Attach-3 (QR)'!#REF!</definedName>
    <definedName name="MANU444" localSheetId="9">'[4]Attach-3 (QR)'!#REF!</definedName>
    <definedName name="MANU444" localSheetId="10">'[2]Attach-3 (QR)'!#REF!</definedName>
    <definedName name="MANU444" localSheetId="11">'[2]Attach-3 (QR)'!#REF!</definedName>
    <definedName name="MANU444" localSheetId="12">'[2]Attach-3 (QR)'!#REF!</definedName>
    <definedName name="MANU444">'[4]Attach-3 (QR)'!#REF!</definedName>
    <definedName name="MANU5" localSheetId="20">'[2]Attach-3 (QR)'!#REF!</definedName>
    <definedName name="MANU5" localSheetId="0">'[2]Attach-3 (QR)'!#REF!</definedName>
    <definedName name="MANU5" localSheetId="17">'[2]Attach-3 (QR)'!#REF!</definedName>
    <definedName name="MANU5" localSheetId="13">'[3]Attach-3 (QR)'!#REF!</definedName>
    <definedName name="MANU5" localSheetId="2">'[1]Attach-3 (QR)'!#REF!</definedName>
    <definedName name="MANU5" localSheetId="16">'[2]Attach-3 (QR)'!#REF!</definedName>
    <definedName name="MANU5" localSheetId="18">'[2]Attach-3 (QR)'!#REF!</definedName>
    <definedName name="MANU5" localSheetId="19">'[2]Attach-3 (QR)'!#REF!</definedName>
    <definedName name="MANU5" localSheetId="9">'[4]Attach-3 (QR)'!#REF!</definedName>
    <definedName name="MANU5" localSheetId="10">'[2]Attach-3 (QR)'!#REF!</definedName>
    <definedName name="MANU5" localSheetId="11">'[2]Attach-3 (QR)'!#REF!</definedName>
    <definedName name="MANU5" localSheetId="12">'[2]Attach-3 (QR)'!#REF!</definedName>
    <definedName name="MANU5">'[4]Attach-3 (QR)'!#REF!</definedName>
    <definedName name="MANU55" localSheetId="20">'[2]Attach-3 (QR)'!#REF!</definedName>
    <definedName name="MANU55" localSheetId="0">'[2]Attach-3 (QR)'!#REF!</definedName>
    <definedName name="MANU55" localSheetId="17">'[2]Attach-3 (QR)'!#REF!</definedName>
    <definedName name="MANU55" localSheetId="13">'[3]Attach-3 (QR)'!#REF!</definedName>
    <definedName name="MANU55" localSheetId="2">'[1]Attach-3 (QR)'!#REF!</definedName>
    <definedName name="MANU55" localSheetId="16">'[2]Attach-3 (QR)'!#REF!</definedName>
    <definedName name="MANU55" localSheetId="18">'[2]Attach-3 (QR)'!#REF!</definedName>
    <definedName name="MANU55" localSheetId="19">'[2]Attach-3 (QR)'!#REF!</definedName>
    <definedName name="MANU55" localSheetId="9">'[4]Attach-3 (QR)'!#REF!</definedName>
    <definedName name="MANU55" localSheetId="10">'[2]Attach-3 (QR)'!#REF!</definedName>
    <definedName name="MANU55" localSheetId="11">'[2]Attach-3 (QR)'!#REF!</definedName>
    <definedName name="MANU55" localSheetId="12">'[2]Attach-3 (QR)'!#REF!</definedName>
    <definedName name="MANU55">'[4]Attach-3 (QR)'!#REF!</definedName>
    <definedName name="MANU555" localSheetId="20">'[2]Attach-3 (QR)'!#REF!</definedName>
    <definedName name="MANU555" localSheetId="0">'[2]Attach-3 (QR)'!#REF!</definedName>
    <definedName name="MANU555" localSheetId="17">'[2]Attach-3 (QR)'!#REF!</definedName>
    <definedName name="MANU555" localSheetId="13">'[3]Attach-3 (QR)'!#REF!</definedName>
    <definedName name="MANU555" localSheetId="2">'[1]Attach-3 (QR)'!#REF!</definedName>
    <definedName name="MANU555" localSheetId="16">'[2]Attach-3 (QR)'!#REF!</definedName>
    <definedName name="MANU555" localSheetId="18">'[2]Attach-3 (QR)'!#REF!</definedName>
    <definedName name="MANU555" localSheetId="19">'[2]Attach-3 (QR)'!#REF!</definedName>
    <definedName name="MANU555" localSheetId="9">'[4]Attach-3 (QR)'!#REF!</definedName>
    <definedName name="MANU555" localSheetId="10">'[2]Attach-3 (QR)'!#REF!</definedName>
    <definedName name="MANU555" localSheetId="11">'[2]Attach-3 (QR)'!#REF!</definedName>
    <definedName name="MANU555" localSheetId="12">'[2]Attach-3 (QR)'!#REF!</definedName>
    <definedName name="MANU555">'[4]Attach-3 (QR)'!#REF!</definedName>
    <definedName name="PATH1" localSheetId="20">'[2]Attach-3 (QR)'!#REF!</definedName>
    <definedName name="PATH1" localSheetId="0">'[2]Attach-3 (QR)'!#REF!</definedName>
    <definedName name="PATH1" localSheetId="17">'[2]Attach-3 (QR)'!#REF!</definedName>
    <definedName name="PATH1" localSheetId="13">'[3]Attach-3 (QR)'!#REF!</definedName>
    <definedName name="PATH1" localSheetId="2">'[1]Attach-3 (QR)'!#REF!</definedName>
    <definedName name="PATH1" localSheetId="16">'[2]Attach-3 (QR)'!#REF!</definedName>
    <definedName name="PATH1" localSheetId="18">'[2]Attach-3 (QR)'!#REF!</definedName>
    <definedName name="PATH1" localSheetId="19">'[2]Attach-3 (QR)'!#REF!</definedName>
    <definedName name="PATH1" localSheetId="9">'[4]Attach-3 (QR)'!#REF!</definedName>
    <definedName name="PATH1" localSheetId="10">'[2]Attach-3 (QR)'!#REF!</definedName>
    <definedName name="PATH1" localSheetId="11">'[2]Attach-3 (QR)'!#REF!</definedName>
    <definedName name="PATH1" localSheetId="12">'[2]Attach-3 (QR)'!#REF!</definedName>
    <definedName name="PATH1">'[4]Attach-3 (QR)'!#REF!</definedName>
    <definedName name="PATH11" localSheetId="20">'[2]Attach-3 (QR)'!#REF!</definedName>
    <definedName name="PATH11" localSheetId="0">'[2]Attach-3 (QR)'!#REF!</definedName>
    <definedName name="PATH11" localSheetId="17">'[2]Attach-3 (QR)'!#REF!</definedName>
    <definedName name="PATH11" localSheetId="13">'[3]Attach-3 (QR)'!#REF!</definedName>
    <definedName name="PATH11" localSheetId="2">'[1]Attach-3 (QR)'!#REF!</definedName>
    <definedName name="PATH11" localSheetId="16">'[2]Attach-3 (QR)'!#REF!</definedName>
    <definedName name="PATH11" localSheetId="18">'[2]Attach-3 (QR)'!#REF!</definedName>
    <definedName name="PATH11" localSheetId="19">'[2]Attach-3 (QR)'!#REF!</definedName>
    <definedName name="PATH11" localSheetId="9">'[4]Attach-3 (QR)'!#REF!</definedName>
    <definedName name="PATH11" localSheetId="10">'[2]Attach-3 (QR)'!#REF!</definedName>
    <definedName name="PATH11" localSheetId="11">'[2]Attach-3 (QR)'!#REF!</definedName>
    <definedName name="PATH11" localSheetId="12">'[2]Attach-3 (QR)'!#REF!</definedName>
    <definedName name="PATH11">'[4]Attach-3 (QR)'!#REF!</definedName>
    <definedName name="PATH111" localSheetId="20">'[2]Attach-3 (QR)'!#REF!</definedName>
    <definedName name="PATH111" localSheetId="0">'[2]Attach-3 (QR)'!#REF!</definedName>
    <definedName name="PATH111" localSheetId="17">'[2]Attach-3 (QR)'!#REF!</definedName>
    <definedName name="PATH111" localSheetId="13">'[3]Attach-3 (QR)'!#REF!</definedName>
    <definedName name="PATH111" localSheetId="2">'[1]Attach-3 (QR)'!#REF!</definedName>
    <definedName name="PATH111" localSheetId="16">'[2]Attach-3 (QR)'!#REF!</definedName>
    <definedName name="PATH111" localSheetId="18">'[2]Attach-3 (QR)'!#REF!</definedName>
    <definedName name="PATH111" localSheetId="19">'[2]Attach-3 (QR)'!#REF!</definedName>
    <definedName name="PATH111" localSheetId="9">'[4]Attach-3 (QR)'!#REF!</definedName>
    <definedName name="PATH111" localSheetId="10">'[2]Attach-3 (QR)'!#REF!</definedName>
    <definedName name="PATH111" localSheetId="11">'[2]Attach-3 (QR)'!#REF!</definedName>
    <definedName name="PATH111" localSheetId="12">'[2]Attach-3 (QR)'!#REF!</definedName>
    <definedName name="PATH111">'[4]Attach-3 (QR)'!#REF!</definedName>
    <definedName name="PATH2" localSheetId="20">'[2]Attach-3 (QR)'!#REF!</definedName>
    <definedName name="PATH2" localSheetId="0">'[2]Attach-3 (QR)'!#REF!</definedName>
    <definedName name="PATH2" localSheetId="17">'[2]Attach-3 (QR)'!#REF!</definedName>
    <definedName name="PATH2" localSheetId="13">'[3]Attach-3 (QR)'!#REF!</definedName>
    <definedName name="PATH2" localSheetId="2">'[1]Attach-3 (QR)'!#REF!</definedName>
    <definedName name="PATH2" localSheetId="16">'[2]Attach-3 (QR)'!#REF!</definedName>
    <definedName name="PATH2" localSheetId="18">'[2]Attach-3 (QR)'!#REF!</definedName>
    <definedName name="PATH2" localSheetId="19">'[2]Attach-3 (QR)'!#REF!</definedName>
    <definedName name="PATH2" localSheetId="9">'[4]Attach-3 (QR)'!#REF!</definedName>
    <definedName name="PATH2" localSheetId="10">'[2]Attach-3 (QR)'!#REF!</definedName>
    <definedName name="PATH2" localSheetId="11">'[2]Attach-3 (QR)'!#REF!</definedName>
    <definedName name="PATH2" localSheetId="12">'[2]Attach-3 (QR)'!#REF!</definedName>
    <definedName name="PATH2">'[4]Attach-3 (QR)'!#REF!</definedName>
    <definedName name="PATH22" localSheetId="20">'[2]Attach-3 (QR)'!#REF!</definedName>
    <definedName name="PATH22" localSheetId="0">'[2]Attach-3 (QR)'!#REF!</definedName>
    <definedName name="PATH22" localSheetId="17">'[2]Attach-3 (QR)'!#REF!</definedName>
    <definedName name="PATH22" localSheetId="13">'[3]Attach-3 (QR)'!#REF!</definedName>
    <definedName name="PATH22" localSheetId="2">'[1]Attach-3 (QR)'!#REF!</definedName>
    <definedName name="PATH22" localSheetId="16">'[2]Attach-3 (QR)'!#REF!</definedName>
    <definedName name="PATH22" localSheetId="18">'[2]Attach-3 (QR)'!#REF!</definedName>
    <definedName name="PATH22" localSheetId="19">'[2]Attach-3 (QR)'!#REF!</definedName>
    <definedName name="PATH22" localSheetId="9">'[4]Attach-3 (QR)'!#REF!</definedName>
    <definedName name="PATH22" localSheetId="10">'[2]Attach-3 (QR)'!#REF!</definedName>
    <definedName name="PATH22" localSheetId="11">'[2]Attach-3 (QR)'!#REF!</definedName>
    <definedName name="PATH22" localSheetId="12">'[2]Attach-3 (QR)'!#REF!</definedName>
    <definedName name="PATH22">'[4]Attach-3 (QR)'!#REF!</definedName>
    <definedName name="PATH222" localSheetId="20">'[2]Attach-3 (QR)'!#REF!</definedName>
    <definedName name="PATH222" localSheetId="0">'[2]Attach-3 (QR)'!#REF!</definedName>
    <definedName name="PATH222" localSheetId="17">'[2]Attach-3 (QR)'!#REF!</definedName>
    <definedName name="PATH222" localSheetId="13">'[3]Attach-3 (QR)'!#REF!</definedName>
    <definedName name="PATH222" localSheetId="2">'[1]Attach-3 (QR)'!#REF!</definedName>
    <definedName name="PATH222" localSheetId="16">'[2]Attach-3 (QR)'!#REF!</definedName>
    <definedName name="PATH222" localSheetId="18">'[2]Attach-3 (QR)'!#REF!</definedName>
    <definedName name="PATH222" localSheetId="19">'[2]Attach-3 (QR)'!#REF!</definedName>
    <definedName name="PATH222" localSheetId="9">'[4]Attach-3 (QR)'!#REF!</definedName>
    <definedName name="PATH222" localSheetId="10">'[2]Attach-3 (QR)'!#REF!</definedName>
    <definedName name="PATH222" localSheetId="11">'[2]Attach-3 (QR)'!#REF!</definedName>
    <definedName name="PATH222" localSheetId="12">'[2]Attach-3 (QR)'!#REF!</definedName>
    <definedName name="PATH222">'[4]Attach-3 (QR)'!#REF!</definedName>
    <definedName name="PATH3" localSheetId="20">'[2]Attach-3 (QR)'!#REF!</definedName>
    <definedName name="PATH3" localSheetId="0">'[2]Attach-3 (QR)'!#REF!</definedName>
    <definedName name="PATH3" localSheetId="17">'[2]Attach-3 (QR)'!#REF!</definedName>
    <definedName name="PATH3" localSheetId="13">'[3]Attach-3 (QR)'!#REF!</definedName>
    <definedName name="PATH3" localSheetId="2">'[1]Attach-3 (QR)'!#REF!</definedName>
    <definedName name="PATH3" localSheetId="16">'[2]Attach-3 (QR)'!#REF!</definedName>
    <definedName name="PATH3" localSheetId="18">'[2]Attach-3 (QR)'!#REF!</definedName>
    <definedName name="PATH3" localSheetId="19">'[2]Attach-3 (QR)'!#REF!</definedName>
    <definedName name="PATH3" localSheetId="9">'[4]Attach-3 (QR)'!#REF!</definedName>
    <definedName name="PATH3" localSheetId="10">'[2]Attach-3 (QR)'!#REF!</definedName>
    <definedName name="PATH3" localSheetId="11">'[2]Attach-3 (QR)'!#REF!</definedName>
    <definedName name="PATH3" localSheetId="12">'[2]Attach-3 (QR)'!#REF!</definedName>
    <definedName name="PATH3">'[4]Attach-3 (QR)'!#REF!</definedName>
    <definedName name="PATH33" localSheetId="20">'[2]Attach-3 (QR)'!#REF!</definedName>
    <definedName name="PATH33" localSheetId="0">'[2]Attach-3 (QR)'!#REF!</definedName>
    <definedName name="PATH33" localSheetId="17">'[2]Attach-3 (QR)'!#REF!</definedName>
    <definedName name="PATH33" localSheetId="13">'[3]Attach-3 (QR)'!#REF!</definedName>
    <definedName name="PATH33" localSheetId="2">'[1]Attach-3 (QR)'!#REF!</definedName>
    <definedName name="PATH33" localSheetId="16">'[2]Attach-3 (QR)'!#REF!</definedName>
    <definedName name="PATH33" localSheetId="18">'[2]Attach-3 (QR)'!#REF!</definedName>
    <definedName name="PATH33" localSheetId="19">'[2]Attach-3 (QR)'!#REF!</definedName>
    <definedName name="PATH33" localSheetId="9">'[4]Attach-3 (QR)'!#REF!</definedName>
    <definedName name="PATH33" localSheetId="10">'[2]Attach-3 (QR)'!#REF!</definedName>
    <definedName name="PATH33" localSheetId="11">'[2]Attach-3 (QR)'!#REF!</definedName>
    <definedName name="PATH33" localSheetId="12">'[2]Attach-3 (QR)'!#REF!</definedName>
    <definedName name="PATH33">'[4]Attach-3 (QR)'!#REF!</definedName>
    <definedName name="PATH333" localSheetId="20">'[2]Attach-3 (QR)'!#REF!</definedName>
    <definedName name="PATH333" localSheetId="0">'[2]Attach-3 (QR)'!#REF!</definedName>
    <definedName name="PATH333" localSheetId="17">'[2]Attach-3 (QR)'!#REF!</definedName>
    <definedName name="PATH333" localSheetId="13">'[3]Attach-3 (QR)'!#REF!</definedName>
    <definedName name="PATH333" localSheetId="2">'[1]Attach-3 (QR)'!#REF!</definedName>
    <definedName name="PATH333" localSheetId="16">'[2]Attach-3 (QR)'!#REF!</definedName>
    <definedName name="PATH333" localSheetId="18">'[2]Attach-3 (QR)'!#REF!</definedName>
    <definedName name="PATH333" localSheetId="19">'[2]Attach-3 (QR)'!#REF!</definedName>
    <definedName name="PATH333" localSheetId="9">'[4]Attach-3 (QR)'!#REF!</definedName>
    <definedName name="PATH333" localSheetId="10">'[2]Attach-3 (QR)'!#REF!</definedName>
    <definedName name="PATH333" localSheetId="11">'[2]Attach-3 (QR)'!#REF!</definedName>
    <definedName name="PATH333" localSheetId="12">'[2]Attach-3 (QR)'!#REF!</definedName>
    <definedName name="PATH333">'[4]Attach-3 (QR)'!#REF!</definedName>
    <definedName name="PATH4" localSheetId="20">'[2]Attach-3 (QR)'!#REF!</definedName>
    <definedName name="PATH4" localSheetId="0">'[2]Attach-3 (QR)'!#REF!</definedName>
    <definedName name="PATH4" localSheetId="17">'[2]Attach-3 (QR)'!#REF!</definedName>
    <definedName name="PATH4" localSheetId="13">'[3]Attach-3 (QR)'!#REF!</definedName>
    <definedName name="PATH4" localSheetId="2">'[1]Attach-3 (QR)'!#REF!</definedName>
    <definedName name="PATH4" localSheetId="16">'[2]Attach-3 (QR)'!#REF!</definedName>
    <definedName name="PATH4" localSheetId="18">'[2]Attach-3 (QR)'!#REF!</definedName>
    <definedName name="PATH4" localSheetId="19">'[2]Attach-3 (QR)'!#REF!</definedName>
    <definedName name="PATH4" localSheetId="9">'[4]Attach-3 (QR)'!#REF!</definedName>
    <definedName name="PATH4" localSheetId="10">'[2]Attach-3 (QR)'!#REF!</definedName>
    <definedName name="PATH4" localSheetId="11">'[2]Attach-3 (QR)'!#REF!</definedName>
    <definedName name="PATH4" localSheetId="12">'[2]Attach-3 (QR)'!#REF!</definedName>
    <definedName name="PATH4">'[4]Attach-3 (QR)'!#REF!</definedName>
    <definedName name="PATH44" localSheetId="20">'[2]Attach-3 (QR)'!#REF!</definedName>
    <definedName name="PATH44" localSheetId="0">'[2]Attach-3 (QR)'!#REF!</definedName>
    <definedName name="PATH44" localSheetId="17">'[2]Attach-3 (QR)'!#REF!</definedName>
    <definedName name="PATH44" localSheetId="13">'[3]Attach-3 (QR)'!#REF!</definedName>
    <definedName name="PATH44" localSheetId="2">'[1]Attach-3 (QR)'!#REF!</definedName>
    <definedName name="PATH44" localSheetId="16">'[2]Attach-3 (QR)'!#REF!</definedName>
    <definedName name="PATH44" localSheetId="18">'[2]Attach-3 (QR)'!#REF!</definedName>
    <definedName name="PATH44" localSheetId="19">'[2]Attach-3 (QR)'!#REF!</definedName>
    <definedName name="PATH44" localSheetId="9">'[4]Attach-3 (QR)'!#REF!</definedName>
    <definedName name="PATH44" localSheetId="10">'[2]Attach-3 (QR)'!#REF!</definedName>
    <definedName name="PATH44" localSheetId="11">'[2]Attach-3 (QR)'!#REF!</definedName>
    <definedName name="PATH44" localSheetId="12">'[2]Attach-3 (QR)'!#REF!</definedName>
    <definedName name="PATH44">'[4]Attach-3 (QR)'!#REF!</definedName>
    <definedName name="PATH444" localSheetId="20">'[2]Attach-3 (QR)'!#REF!</definedName>
    <definedName name="PATH444" localSheetId="0">'[2]Attach-3 (QR)'!#REF!</definedName>
    <definedName name="PATH444" localSheetId="17">'[2]Attach-3 (QR)'!#REF!</definedName>
    <definedName name="PATH444" localSheetId="13">'[3]Attach-3 (QR)'!#REF!</definedName>
    <definedName name="PATH444" localSheetId="2">'[1]Attach-3 (QR)'!#REF!</definedName>
    <definedName name="PATH444" localSheetId="16">'[2]Attach-3 (QR)'!#REF!</definedName>
    <definedName name="PATH444" localSheetId="18">'[2]Attach-3 (QR)'!#REF!</definedName>
    <definedName name="PATH444" localSheetId="19">'[2]Attach-3 (QR)'!#REF!</definedName>
    <definedName name="PATH444" localSheetId="9">'[4]Attach-3 (QR)'!#REF!</definedName>
    <definedName name="PATH444" localSheetId="10">'[2]Attach-3 (QR)'!#REF!</definedName>
    <definedName name="PATH444" localSheetId="11">'[2]Attach-3 (QR)'!#REF!</definedName>
    <definedName name="PATH444" localSheetId="12">'[2]Attach-3 (QR)'!#REF!</definedName>
    <definedName name="PATH444">'[4]Attach-3 (QR)'!#REF!</definedName>
    <definedName name="PATH5" localSheetId="20">'[2]Attach-3 (QR)'!#REF!</definedName>
    <definedName name="PATH5" localSheetId="0">'[2]Attach-3 (QR)'!#REF!</definedName>
    <definedName name="PATH5" localSheetId="17">'[2]Attach-3 (QR)'!#REF!</definedName>
    <definedName name="PATH5" localSheetId="13">'[3]Attach-3 (QR)'!#REF!</definedName>
    <definedName name="PATH5" localSheetId="2">'[1]Attach-3 (QR)'!#REF!</definedName>
    <definedName name="PATH5" localSheetId="16">'[2]Attach-3 (QR)'!#REF!</definedName>
    <definedName name="PATH5" localSheetId="18">'[2]Attach-3 (QR)'!#REF!</definedName>
    <definedName name="PATH5" localSheetId="19">'[2]Attach-3 (QR)'!#REF!</definedName>
    <definedName name="PATH5" localSheetId="9">'[4]Attach-3 (QR)'!#REF!</definedName>
    <definedName name="PATH5" localSheetId="10">'[2]Attach-3 (QR)'!#REF!</definedName>
    <definedName name="PATH5" localSheetId="11">'[2]Attach-3 (QR)'!#REF!</definedName>
    <definedName name="PATH5" localSheetId="12">'[2]Attach-3 (QR)'!#REF!</definedName>
    <definedName name="PATH5">'[4]Attach-3 (QR)'!#REF!</definedName>
    <definedName name="PATH55" localSheetId="20">'[2]Attach-3 (QR)'!#REF!</definedName>
    <definedName name="PATH55" localSheetId="0">'[2]Attach-3 (QR)'!#REF!</definedName>
    <definedName name="PATH55" localSheetId="17">'[2]Attach-3 (QR)'!#REF!</definedName>
    <definedName name="PATH55" localSheetId="13">'[3]Attach-3 (QR)'!#REF!</definedName>
    <definedName name="PATH55" localSheetId="2">'[1]Attach-3 (QR)'!#REF!</definedName>
    <definedName name="PATH55" localSheetId="16">'[2]Attach-3 (QR)'!#REF!</definedName>
    <definedName name="PATH55" localSheetId="18">'[2]Attach-3 (QR)'!#REF!</definedName>
    <definedName name="PATH55" localSheetId="19">'[2]Attach-3 (QR)'!#REF!</definedName>
    <definedName name="PATH55" localSheetId="9">'[4]Attach-3 (QR)'!#REF!</definedName>
    <definedName name="PATH55" localSheetId="10">'[2]Attach-3 (QR)'!#REF!</definedName>
    <definedName name="PATH55" localSheetId="11">'[2]Attach-3 (QR)'!#REF!</definedName>
    <definedName name="PATH55" localSheetId="12">'[2]Attach-3 (QR)'!#REF!</definedName>
    <definedName name="PATH55">'[4]Attach-3 (QR)'!#REF!</definedName>
    <definedName name="PATH555" localSheetId="20">'[2]Attach-3 (QR)'!#REF!</definedName>
    <definedName name="PATH555" localSheetId="0">'[2]Attach-3 (QR)'!#REF!</definedName>
    <definedName name="PATH555" localSheetId="17">'[2]Attach-3 (QR)'!#REF!</definedName>
    <definedName name="PATH555" localSheetId="13">'[3]Attach-3 (QR)'!#REF!</definedName>
    <definedName name="PATH555" localSheetId="2">'[1]Attach-3 (QR)'!#REF!</definedName>
    <definedName name="PATH555" localSheetId="16">'[2]Attach-3 (QR)'!#REF!</definedName>
    <definedName name="PATH555" localSheetId="18">'[2]Attach-3 (QR)'!#REF!</definedName>
    <definedName name="PATH555" localSheetId="19">'[2]Attach-3 (QR)'!#REF!</definedName>
    <definedName name="PATH555" localSheetId="9">'[4]Attach-3 (QR)'!#REF!</definedName>
    <definedName name="PATH555" localSheetId="10">'[2]Attach-3 (QR)'!#REF!</definedName>
    <definedName name="PATH555" localSheetId="11">'[2]Attach-3 (QR)'!#REF!</definedName>
    <definedName name="PATH555" localSheetId="12">'[2]Attach-3 (QR)'!#REF!</definedName>
    <definedName name="PATH555">'[4]Attach-3 (QR)'!#REF!</definedName>
    <definedName name="PATHAR1">'[1]Attach-3 (QR)'!#REF!</definedName>
    <definedName name="PATHAR2">'[1]Attach-3 (QR)'!#REF!</definedName>
    <definedName name="PATHAR3">'[1]Attach-3 (QR)'!#REF!</definedName>
    <definedName name="PATHJV1" localSheetId="20">'[2]Attach-3 (QR)'!#REF!</definedName>
    <definedName name="PATHJV1" localSheetId="0">'[2]Attach-3 (QR)'!#REF!</definedName>
    <definedName name="PATHJV1" localSheetId="17">'[2]Attach-3 (QR)'!#REF!</definedName>
    <definedName name="PATHJV1" localSheetId="13">'[3]Attach-3 (QR)'!#REF!</definedName>
    <definedName name="PATHJV1" localSheetId="2">'[1]Attach-3 (QR)'!#REF!</definedName>
    <definedName name="PATHJV1" localSheetId="16">'[2]Attach-3 (QR)'!#REF!</definedName>
    <definedName name="PATHJV1" localSheetId="18">'[2]Attach-3 (QR)'!#REF!</definedName>
    <definedName name="PATHJV1" localSheetId="19">'[2]Attach-3 (QR)'!#REF!</definedName>
    <definedName name="PATHJV1" localSheetId="9">'[4]Attach-3 (QR)'!#REF!</definedName>
    <definedName name="PATHJV1" localSheetId="10">'[2]Attach-3 (QR)'!#REF!</definedName>
    <definedName name="PATHJV1" localSheetId="11">'[2]Attach-3 (QR)'!#REF!</definedName>
    <definedName name="PATHJV1" localSheetId="12">'[2]Attach-3 (QR)'!#REF!</definedName>
    <definedName name="PATHJV1">'[4]Attach-3 (QR)'!#REF!</definedName>
    <definedName name="PATHJV11" localSheetId="20">'[2]Attach-3 (QR)'!#REF!</definedName>
    <definedName name="PATHJV11" localSheetId="0">'[2]Attach-3 (QR)'!#REF!</definedName>
    <definedName name="PATHJV11" localSheetId="17">'[2]Attach-3 (QR)'!#REF!</definedName>
    <definedName name="PATHJV11" localSheetId="13">'[3]Attach-3 (QR)'!#REF!</definedName>
    <definedName name="PATHJV11" localSheetId="2">'[1]Attach-3 (QR)'!#REF!</definedName>
    <definedName name="PATHJV11" localSheetId="16">'[2]Attach-3 (QR)'!#REF!</definedName>
    <definedName name="PATHJV11" localSheetId="18">'[2]Attach-3 (QR)'!#REF!</definedName>
    <definedName name="PATHJV11" localSheetId="19">'[2]Attach-3 (QR)'!#REF!</definedName>
    <definedName name="PATHJV11" localSheetId="9">'[4]Attach-3 (QR)'!#REF!</definedName>
    <definedName name="PATHJV11" localSheetId="10">'[2]Attach-3 (QR)'!#REF!</definedName>
    <definedName name="PATHJV11" localSheetId="11">'[2]Attach-3 (QR)'!#REF!</definedName>
    <definedName name="PATHJV11" localSheetId="12">'[2]Attach-3 (QR)'!#REF!</definedName>
    <definedName name="PATHJV11">'[4]Attach-3 (QR)'!#REF!</definedName>
    <definedName name="PATHJV111" localSheetId="20">'[2]Attach-3 (QR)'!#REF!</definedName>
    <definedName name="PATHJV111" localSheetId="0">'[2]Attach-3 (QR)'!#REF!</definedName>
    <definedName name="PATHJV111" localSheetId="17">'[2]Attach-3 (QR)'!#REF!</definedName>
    <definedName name="PATHJV111" localSheetId="13">'[3]Attach-3 (QR)'!#REF!</definedName>
    <definedName name="PATHJV111" localSheetId="2">'[1]Attach-3 (QR)'!#REF!</definedName>
    <definedName name="PATHJV111" localSheetId="16">'[2]Attach-3 (QR)'!#REF!</definedName>
    <definedName name="PATHJV111" localSheetId="18">'[2]Attach-3 (QR)'!#REF!</definedName>
    <definedName name="PATHJV111" localSheetId="19">'[2]Attach-3 (QR)'!#REF!</definedName>
    <definedName name="PATHJV111" localSheetId="9">'[4]Attach-3 (QR)'!#REF!</definedName>
    <definedName name="PATHJV111" localSheetId="10">'[2]Attach-3 (QR)'!#REF!</definedName>
    <definedName name="PATHJV111" localSheetId="11">'[2]Attach-3 (QR)'!#REF!</definedName>
    <definedName name="PATHJV111" localSheetId="12">'[2]Attach-3 (QR)'!#REF!</definedName>
    <definedName name="PATHJV111">'[4]Attach-3 (QR)'!#REF!</definedName>
    <definedName name="PATHJV2" localSheetId="20">'[2]Attach-3 (QR)'!#REF!</definedName>
    <definedName name="PATHJV2" localSheetId="0">'[2]Attach-3 (QR)'!#REF!</definedName>
    <definedName name="PATHJV2" localSheetId="17">'[2]Attach-3 (QR)'!#REF!</definedName>
    <definedName name="PATHJV2" localSheetId="13">'[3]Attach-3 (QR)'!#REF!</definedName>
    <definedName name="PATHJV2" localSheetId="2">'[1]Attach-3 (QR)'!#REF!</definedName>
    <definedName name="PATHJV2" localSheetId="16">'[2]Attach-3 (QR)'!#REF!</definedName>
    <definedName name="PATHJV2" localSheetId="18">'[2]Attach-3 (QR)'!#REF!</definedName>
    <definedName name="PATHJV2" localSheetId="19">'[2]Attach-3 (QR)'!#REF!</definedName>
    <definedName name="PATHJV2" localSheetId="9">'[4]Attach-3 (QR)'!#REF!</definedName>
    <definedName name="PATHJV2" localSheetId="10">'[2]Attach-3 (QR)'!#REF!</definedName>
    <definedName name="PATHJV2" localSheetId="11">'[2]Attach-3 (QR)'!#REF!</definedName>
    <definedName name="PATHJV2" localSheetId="12">'[2]Attach-3 (QR)'!#REF!</definedName>
    <definedName name="PATHJV2">'[4]Attach-3 (QR)'!#REF!</definedName>
    <definedName name="PATHJV22" localSheetId="20">'[2]Attach-3 (QR)'!#REF!</definedName>
    <definedName name="PATHJV22" localSheetId="0">'[2]Attach-3 (QR)'!#REF!</definedName>
    <definedName name="PATHJV22" localSheetId="17">'[2]Attach-3 (QR)'!#REF!</definedName>
    <definedName name="PATHJV22" localSheetId="13">'[3]Attach-3 (QR)'!#REF!</definedName>
    <definedName name="PATHJV22" localSheetId="2">'[1]Attach-3 (QR)'!#REF!</definedName>
    <definedName name="PATHJV22" localSheetId="16">'[2]Attach-3 (QR)'!#REF!</definedName>
    <definedName name="PATHJV22" localSheetId="18">'[2]Attach-3 (QR)'!#REF!</definedName>
    <definedName name="PATHJV22" localSheetId="19">'[2]Attach-3 (QR)'!#REF!</definedName>
    <definedName name="PATHJV22" localSheetId="9">'[4]Attach-3 (QR)'!#REF!</definedName>
    <definedName name="PATHJV22" localSheetId="10">'[2]Attach-3 (QR)'!#REF!</definedName>
    <definedName name="PATHJV22" localSheetId="11">'[2]Attach-3 (QR)'!#REF!</definedName>
    <definedName name="PATHJV22" localSheetId="12">'[2]Attach-3 (QR)'!#REF!</definedName>
    <definedName name="PATHJV22">'[4]Attach-3 (QR)'!#REF!</definedName>
    <definedName name="PATHJV222" localSheetId="20">'[2]Attach-3 (QR)'!#REF!</definedName>
    <definedName name="PATHJV222" localSheetId="0">'[2]Attach-3 (QR)'!#REF!</definedName>
    <definedName name="PATHJV222" localSheetId="17">'[2]Attach-3 (QR)'!#REF!</definedName>
    <definedName name="PATHJV222" localSheetId="13">'[3]Attach-3 (QR)'!#REF!</definedName>
    <definedName name="PATHJV222" localSheetId="2">'[1]Attach-3 (QR)'!#REF!</definedName>
    <definedName name="PATHJV222" localSheetId="16">'[2]Attach-3 (QR)'!#REF!</definedName>
    <definedName name="PATHJV222" localSheetId="18">'[2]Attach-3 (QR)'!#REF!</definedName>
    <definedName name="PATHJV222" localSheetId="19">'[2]Attach-3 (QR)'!#REF!</definedName>
    <definedName name="PATHJV222" localSheetId="9">'[4]Attach-3 (QR)'!#REF!</definedName>
    <definedName name="PATHJV222" localSheetId="10">'[2]Attach-3 (QR)'!#REF!</definedName>
    <definedName name="PATHJV222" localSheetId="11">'[2]Attach-3 (QR)'!#REF!</definedName>
    <definedName name="PATHJV222" localSheetId="12">'[2]Attach-3 (QR)'!#REF!</definedName>
    <definedName name="PATHJV222">'[4]Attach-3 (QR)'!#REF!</definedName>
    <definedName name="PATHJV3" localSheetId="20">'[2]Attach-3 (QR)'!#REF!</definedName>
    <definedName name="PATHJV3" localSheetId="0">'[2]Attach-3 (QR)'!#REF!</definedName>
    <definedName name="PATHJV3" localSheetId="17">'[2]Attach-3 (QR)'!#REF!</definedName>
    <definedName name="PATHJV3" localSheetId="13">'[3]Attach-3 (QR)'!#REF!</definedName>
    <definedName name="PATHJV3" localSheetId="2">'[1]Attach-3 (QR)'!#REF!</definedName>
    <definedName name="PATHJV3" localSheetId="16">'[2]Attach-3 (QR)'!#REF!</definedName>
    <definedName name="PATHJV3" localSheetId="18">'[2]Attach-3 (QR)'!#REF!</definedName>
    <definedName name="PATHJV3" localSheetId="19">'[2]Attach-3 (QR)'!#REF!</definedName>
    <definedName name="PATHJV3" localSheetId="9">'[4]Attach-3 (QR)'!#REF!</definedName>
    <definedName name="PATHJV3" localSheetId="10">'[2]Attach-3 (QR)'!#REF!</definedName>
    <definedName name="PATHJV3" localSheetId="11">'[2]Attach-3 (QR)'!#REF!</definedName>
    <definedName name="PATHJV3" localSheetId="12">'[2]Attach-3 (QR)'!#REF!</definedName>
    <definedName name="PATHJV3">'[4]Attach-3 (QR)'!#REF!</definedName>
    <definedName name="PATHJV33" localSheetId="20">'[2]Attach-3 (QR)'!#REF!</definedName>
    <definedName name="PATHJV33" localSheetId="0">'[2]Attach-3 (QR)'!#REF!</definedName>
    <definedName name="PATHJV33" localSheetId="17">'[2]Attach-3 (QR)'!#REF!</definedName>
    <definedName name="PATHJV33" localSheetId="13">'[3]Attach-3 (QR)'!#REF!</definedName>
    <definedName name="PATHJV33" localSheetId="2">'[1]Attach-3 (QR)'!#REF!</definedName>
    <definedName name="PATHJV33" localSheetId="16">'[2]Attach-3 (QR)'!#REF!</definedName>
    <definedName name="PATHJV33" localSheetId="18">'[2]Attach-3 (QR)'!#REF!</definedName>
    <definedName name="PATHJV33" localSheetId="19">'[2]Attach-3 (QR)'!#REF!</definedName>
    <definedName name="PATHJV33" localSheetId="9">'[4]Attach-3 (QR)'!#REF!</definedName>
    <definedName name="PATHJV33" localSheetId="10">'[2]Attach-3 (QR)'!#REF!</definedName>
    <definedName name="PATHJV33" localSheetId="11">'[2]Attach-3 (QR)'!#REF!</definedName>
    <definedName name="PATHJV33" localSheetId="12">'[2]Attach-3 (QR)'!#REF!</definedName>
    <definedName name="PATHJV33">'[4]Attach-3 (QR)'!#REF!</definedName>
    <definedName name="PATHJV333" localSheetId="20">'[2]Attach-3 (QR)'!#REF!</definedName>
    <definedName name="PATHJV333" localSheetId="0">'[2]Attach-3 (QR)'!#REF!</definedName>
    <definedName name="PATHJV333" localSheetId="17">'[2]Attach-3 (QR)'!#REF!</definedName>
    <definedName name="PATHJV333" localSheetId="13">'[3]Attach-3 (QR)'!#REF!</definedName>
    <definedName name="PATHJV333" localSheetId="2">'[1]Attach-3 (QR)'!#REF!</definedName>
    <definedName name="PATHJV333" localSheetId="16">'[2]Attach-3 (QR)'!#REF!</definedName>
    <definedName name="PATHJV333" localSheetId="18">'[2]Attach-3 (QR)'!#REF!</definedName>
    <definedName name="PATHJV333" localSheetId="19">'[2]Attach-3 (QR)'!#REF!</definedName>
    <definedName name="PATHJV333" localSheetId="9">'[4]Attach-3 (QR)'!#REF!</definedName>
    <definedName name="PATHJV333" localSheetId="10">'[2]Attach-3 (QR)'!#REF!</definedName>
    <definedName name="PATHJV333" localSheetId="11">'[2]Attach-3 (QR)'!#REF!</definedName>
    <definedName name="PATHJV333" localSheetId="12">'[2]Attach-3 (QR)'!#REF!</definedName>
    <definedName name="PATHJV333">'[4]Attach-3 (QR)'!#REF!</definedName>
    <definedName name="PATHJVPR1">'[1]Attach-3 (QR)'!#REF!</definedName>
    <definedName name="PATHJVPR11" localSheetId="20">'[2]Attach-3 (QR)'!#REF!</definedName>
    <definedName name="PATHJVPR11" localSheetId="0">'[2]Attach-3 (QR)'!#REF!</definedName>
    <definedName name="PATHJVPR11" localSheetId="17">'[2]Attach-3 (QR)'!#REF!</definedName>
    <definedName name="PATHJVPR11" localSheetId="13">'[3]Attach-3 (QR)'!#REF!</definedName>
    <definedName name="PATHJVPR11" localSheetId="2">'[1]Attach-3 (QR)'!#REF!</definedName>
    <definedName name="PATHJVPR11" localSheetId="16">'[2]Attach-3 (QR)'!#REF!</definedName>
    <definedName name="PATHJVPR11" localSheetId="18">'[2]Attach-3 (QR)'!#REF!</definedName>
    <definedName name="PATHJVPR11" localSheetId="19">'[2]Attach-3 (QR)'!#REF!</definedName>
    <definedName name="PATHJVPR11" localSheetId="9">'[4]Attach-3 (QR)'!#REF!</definedName>
    <definedName name="PATHJVPR11" localSheetId="10">'[2]Attach-3 (QR)'!#REF!</definedName>
    <definedName name="PATHJVPR11" localSheetId="11">'[2]Attach-3 (QR)'!#REF!</definedName>
    <definedName name="PATHJVPR11" localSheetId="12">'[2]Attach-3 (QR)'!#REF!</definedName>
    <definedName name="PATHJVPR11">'[4]Attach-3 (QR)'!#REF!</definedName>
    <definedName name="PATHJVPR111" localSheetId="20">'[2]Attach-3 (QR)'!#REF!</definedName>
    <definedName name="PATHJVPR111" localSheetId="0">'[2]Attach-3 (QR)'!#REF!</definedName>
    <definedName name="PATHJVPR111" localSheetId="17">'[2]Attach-3 (QR)'!#REF!</definedName>
    <definedName name="PATHJVPR111" localSheetId="13">'[3]Attach-3 (QR)'!#REF!</definedName>
    <definedName name="PATHJVPR111" localSheetId="2">'[1]Attach-3 (QR)'!#REF!</definedName>
    <definedName name="PATHJVPR111" localSheetId="16">'[2]Attach-3 (QR)'!#REF!</definedName>
    <definedName name="PATHJVPR111" localSheetId="18">'[2]Attach-3 (QR)'!#REF!</definedName>
    <definedName name="PATHJVPR111" localSheetId="19">'[2]Attach-3 (QR)'!#REF!</definedName>
    <definedName name="PATHJVPR111" localSheetId="9">'[4]Attach-3 (QR)'!#REF!</definedName>
    <definedName name="PATHJVPR111" localSheetId="10">'[2]Attach-3 (QR)'!#REF!</definedName>
    <definedName name="PATHJVPR111" localSheetId="11">'[2]Attach-3 (QR)'!#REF!</definedName>
    <definedName name="PATHJVPR111" localSheetId="12">'[2]Attach-3 (QR)'!#REF!</definedName>
    <definedName name="PATHJVPR111">'[4]Attach-3 (QR)'!#REF!</definedName>
    <definedName name="PATHJVPR2">'[1]Attach-3 (QR)'!#REF!</definedName>
    <definedName name="PATHJVPR22" localSheetId="20">'[2]Attach-3 (QR)'!#REF!</definedName>
    <definedName name="PATHJVPR22" localSheetId="0">'[2]Attach-3 (QR)'!#REF!</definedName>
    <definedName name="PATHJVPR22" localSheetId="17">'[2]Attach-3 (QR)'!#REF!</definedName>
    <definedName name="PATHJVPR22" localSheetId="13">'[3]Attach-3 (QR)'!#REF!</definedName>
    <definedName name="PATHJVPR22" localSheetId="2">'[1]Attach-3 (QR)'!#REF!</definedName>
    <definedName name="PATHJVPR22" localSheetId="16">'[2]Attach-3 (QR)'!#REF!</definedName>
    <definedName name="PATHJVPR22" localSheetId="18">'[2]Attach-3 (QR)'!#REF!</definedName>
    <definedName name="PATHJVPR22" localSheetId="19">'[2]Attach-3 (QR)'!#REF!</definedName>
    <definedName name="PATHJVPR22" localSheetId="9">'[4]Attach-3 (QR)'!#REF!</definedName>
    <definedName name="PATHJVPR22" localSheetId="10">'[2]Attach-3 (QR)'!#REF!</definedName>
    <definedName name="PATHJVPR22" localSheetId="11">'[2]Attach-3 (QR)'!#REF!</definedName>
    <definedName name="PATHJVPR22" localSheetId="12">'[2]Attach-3 (QR)'!#REF!</definedName>
    <definedName name="PATHJVPR22">'[4]Attach-3 (QR)'!#REF!</definedName>
    <definedName name="PATHJVPR222" localSheetId="20">'[2]Attach-3 (QR)'!#REF!</definedName>
    <definedName name="PATHJVPR222" localSheetId="0">'[2]Attach-3 (QR)'!#REF!</definedName>
    <definedName name="PATHJVPR222" localSheetId="17">'[2]Attach-3 (QR)'!#REF!</definedName>
    <definedName name="PATHJVPR222" localSheetId="13">'[3]Attach-3 (QR)'!#REF!</definedName>
    <definedName name="PATHJVPR222" localSheetId="2">'[1]Attach-3 (QR)'!#REF!</definedName>
    <definedName name="PATHJVPR222" localSheetId="16">'[2]Attach-3 (QR)'!#REF!</definedName>
    <definedName name="PATHJVPR222" localSheetId="18">'[2]Attach-3 (QR)'!#REF!</definedName>
    <definedName name="PATHJVPR222" localSheetId="19">'[2]Attach-3 (QR)'!#REF!</definedName>
    <definedName name="PATHJVPR222" localSheetId="9">'[4]Attach-3 (QR)'!#REF!</definedName>
    <definedName name="PATHJVPR222" localSheetId="10">'[2]Attach-3 (QR)'!#REF!</definedName>
    <definedName name="PATHJVPR222" localSheetId="11">'[2]Attach-3 (QR)'!#REF!</definedName>
    <definedName name="PATHJVPR222" localSheetId="12">'[2]Attach-3 (QR)'!#REF!</definedName>
    <definedName name="PATHJVPR222">'[4]Attach-3 (QR)'!#REF!</definedName>
    <definedName name="PATHLA1" localSheetId="20">'[2]Attach-3 (QR)'!#REF!</definedName>
    <definedName name="PATHLA1" localSheetId="0">'[2]Attach-3 (QR)'!#REF!</definedName>
    <definedName name="PATHLA1" localSheetId="17">'[2]Attach-3 (QR)'!#REF!</definedName>
    <definedName name="PATHLA1" localSheetId="13">'[3]Attach-3 (QR)'!#REF!</definedName>
    <definedName name="PATHLA1" localSheetId="2">'[1]Attach-3 (QR)'!#REF!</definedName>
    <definedName name="PATHLA1" localSheetId="16">'[2]Attach-3 (QR)'!#REF!</definedName>
    <definedName name="PATHLA1" localSheetId="18">'[2]Attach-3 (QR)'!#REF!</definedName>
    <definedName name="PATHLA1" localSheetId="19">'[2]Attach-3 (QR)'!#REF!</definedName>
    <definedName name="PATHLA1" localSheetId="9">'[4]Attach-3 (QR)'!#REF!</definedName>
    <definedName name="PATHLA1" localSheetId="10">'[2]Attach-3 (QR)'!#REF!</definedName>
    <definedName name="PATHLA1" localSheetId="11">'[2]Attach-3 (QR)'!#REF!</definedName>
    <definedName name="PATHLA1" localSheetId="12">'[2]Attach-3 (QR)'!#REF!</definedName>
    <definedName name="PATHLA1">'[4]Attach-3 (QR)'!#REF!</definedName>
    <definedName name="PATHLA2" localSheetId="20">'[2]Attach-3 (QR)'!#REF!</definedName>
    <definedName name="PATHLA2" localSheetId="0">'[2]Attach-3 (QR)'!#REF!</definedName>
    <definedName name="PATHLA2" localSheetId="17">'[2]Attach-3 (QR)'!#REF!</definedName>
    <definedName name="PATHLA2" localSheetId="13">'[3]Attach-3 (QR)'!#REF!</definedName>
    <definedName name="PATHLA2" localSheetId="2">'[1]Attach-3 (QR)'!#REF!</definedName>
    <definedName name="PATHLA2" localSheetId="16">'[2]Attach-3 (QR)'!#REF!</definedName>
    <definedName name="PATHLA2" localSheetId="18">'[2]Attach-3 (QR)'!#REF!</definedName>
    <definedName name="PATHLA2" localSheetId="19">'[2]Attach-3 (QR)'!#REF!</definedName>
    <definedName name="PATHLA2" localSheetId="9">'[4]Attach-3 (QR)'!#REF!</definedName>
    <definedName name="PATHLA2" localSheetId="10">'[2]Attach-3 (QR)'!#REF!</definedName>
    <definedName name="PATHLA2" localSheetId="11">'[2]Attach-3 (QR)'!#REF!</definedName>
    <definedName name="PATHLA2" localSheetId="12">'[2]Attach-3 (QR)'!#REF!</definedName>
    <definedName name="PATHLA2">'[4]Attach-3 (QR)'!#REF!</definedName>
    <definedName name="PATHLA3" localSheetId="20">'[2]Attach-3 (QR)'!#REF!</definedName>
    <definedName name="PATHLA3" localSheetId="0">'[2]Attach-3 (QR)'!#REF!</definedName>
    <definedName name="PATHLA3" localSheetId="17">'[2]Attach-3 (QR)'!#REF!</definedName>
    <definedName name="PATHLA3" localSheetId="13">'[3]Attach-3 (QR)'!#REF!</definedName>
    <definedName name="PATHLA3" localSheetId="2">'[1]Attach-3 (QR)'!#REF!</definedName>
    <definedName name="PATHLA3" localSheetId="16">'[2]Attach-3 (QR)'!#REF!</definedName>
    <definedName name="PATHLA3" localSheetId="18">'[2]Attach-3 (QR)'!#REF!</definedName>
    <definedName name="PATHLA3" localSheetId="19">'[2]Attach-3 (QR)'!#REF!</definedName>
    <definedName name="PATHLA3" localSheetId="9">'[4]Attach-3 (QR)'!#REF!</definedName>
    <definedName name="PATHLA3" localSheetId="10">'[2]Attach-3 (QR)'!#REF!</definedName>
    <definedName name="PATHLA3" localSheetId="11">'[2]Attach-3 (QR)'!#REF!</definedName>
    <definedName name="PATHLA3" localSheetId="12">'[2]Attach-3 (QR)'!#REF!</definedName>
    <definedName name="PATHLA3">'[4]Attach-3 (QR)'!#REF!</definedName>
    <definedName name="PATHLP1">'[1]Attach-3 (QR)'!#REF!</definedName>
    <definedName name="PATHLP2" localSheetId="20">'[2]Attach-3 (QR)'!#REF!</definedName>
    <definedName name="PATHLP2" localSheetId="0">'[2]Attach-3 (QR)'!#REF!</definedName>
    <definedName name="PATHLP2" localSheetId="17">'[2]Attach-3 (QR)'!#REF!</definedName>
    <definedName name="PATHLP2" localSheetId="13">'[3]Attach-3 (QR)'!#REF!</definedName>
    <definedName name="PATHLP2" localSheetId="2">'[1]Attach-3 (QR)'!#REF!</definedName>
    <definedName name="PATHLP2" localSheetId="16">'[2]Attach-3 (QR)'!#REF!</definedName>
    <definedName name="PATHLP2" localSheetId="18">'[2]Attach-3 (QR)'!#REF!</definedName>
    <definedName name="PATHLP2" localSheetId="19">'[2]Attach-3 (QR)'!#REF!</definedName>
    <definedName name="PATHLP2" localSheetId="9">'[4]Attach-3 (QR)'!#REF!</definedName>
    <definedName name="PATHLP2" localSheetId="10">'[2]Attach-3 (QR)'!#REF!</definedName>
    <definedName name="PATHLP2" localSheetId="11">'[2]Attach-3 (QR)'!#REF!</definedName>
    <definedName name="PATHLP2" localSheetId="12">'[2]Attach-3 (QR)'!#REF!</definedName>
    <definedName name="PATHLP2">'[4]Attach-3 (QR)'!#REF!</definedName>
    <definedName name="PATHLP3" localSheetId="20">'[2]Attach-3 (QR)'!#REF!</definedName>
    <definedName name="PATHLP3" localSheetId="0">'[2]Attach-3 (QR)'!#REF!</definedName>
    <definedName name="PATHLP3" localSheetId="17">'[2]Attach-3 (QR)'!#REF!</definedName>
    <definedName name="PATHLP3" localSheetId="13">'[3]Attach-3 (QR)'!#REF!</definedName>
    <definedName name="PATHLP3" localSheetId="2">'[1]Attach-3 (QR)'!#REF!</definedName>
    <definedName name="PATHLP3" localSheetId="16">'[2]Attach-3 (QR)'!#REF!</definedName>
    <definedName name="PATHLP3" localSheetId="18">'[2]Attach-3 (QR)'!#REF!</definedName>
    <definedName name="PATHLP3" localSheetId="19">'[2]Attach-3 (QR)'!#REF!</definedName>
    <definedName name="PATHLP3" localSheetId="9">'[4]Attach-3 (QR)'!#REF!</definedName>
    <definedName name="PATHLP3" localSheetId="10">'[2]Attach-3 (QR)'!#REF!</definedName>
    <definedName name="PATHLP3" localSheetId="11">'[2]Attach-3 (QR)'!#REF!</definedName>
    <definedName name="PATHLP3" localSheetId="12">'[2]Attach-3 (QR)'!#REF!</definedName>
    <definedName name="PATHLP3">'[4]Attach-3 (QR)'!#REF!</definedName>
    <definedName name="PATHPR1">'[1]Attach-3 (QR)'!#REF!</definedName>
    <definedName name="PATHPR2" localSheetId="20">'[2]Attach-3 (QR)'!#REF!</definedName>
    <definedName name="PATHPR2" localSheetId="0">'[2]Attach-3 (QR)'!#REF!</definedName>
    <definedName name="PATHPR2" localSheetId="17">'[2]Attach-3 (QR)'!#REF!</definedName>
    <definedName name="PATHPR2" localSheetId="13">'[3]Attach-3 (QR)'!#REF!</definedName>
    <definedName name="PATHPR2" localSheetId="2">'[1]Attach-3 (QR)'!#REF!</definedName>
    <definedName name="PATHPR2" localSheetId="16">'[2]Attach-3 (QR)'!#REF!</definedName>
    <definedName name="PATHPR2" localSheetId="18">'[2]Attach-3 (QR)'!#REF!</definedName>
    <definedName name="PATHPR2" localSheetId="19">'[2]Attach-3 (QR)'!#REF!</definedName>
    <definedName name="PATHPR2" localSheetId="9">'[4]Attach-3 (QR)'!#REF!</definedName>
    <definedName name="PATHPR2" localSheetId="10">'[2]Attach-3 (QR)'!#REF!</definedName>
    <definedName name="PATHPR2" localSheetId="11">'[2]Attach-3 (QR)'!#REF!</definedName>
    <definedName name="PATHPR2" localSheetId="12">'[2]Attach-3 (QR)'!#REF!</definedName>
    <definedName name="PATHPR2">'[4]Attach-3 (QR)'!#REF!</definedName>
    <definedName name="_xlnm.Print_Area" localSheetId="20">'Bid Form 2nd Envelope'!$A$1:$F$70</definedName>
    <definedName name="_xlnm.Print_Area" localSheetId="0">Cover!$A$1:$F$15</definedName>
    <definedName name="_xlnm.Print_Area" localSheetId="17">'Entry Tax'!$A$1:$E$16</definedName>
    <definedName name="_xlnm.Print_Area" localSheetId="1">INSTRUCTIONS!$A$1:$J$42</definedName>
    <definedName name="_xlnm.Print_Area" localSheetId="13">'Letter of Discount'!$A$1:$G$54</definedName>
    <definedName name="_xlnm.Print_Area" localSheetId="2">'Name of Bidder'!$B$1:$C$32</definedName>
    <definedName name="_xlnm.Print_Area" localSheetId="18">Octroi!$A$1:$E$16</definedName>
    <definedName name="_xlnm.Print_Area" localSheetId="19">'Other Taxes &amp; Duties'!$A$1:$F$16</definedName>
    <definedName name="_xlnm.Print_Area" localSheetId="3">'Sch-1a'!$A$1:$R$144</definedName>
    <definedName name="_xlnm.Print_Area" localSheetId="4">'Sch-1b '!$A$1:$P$151</definedName>
    <definedName name="_xlnm.Print_Area" localSheetId="5">'Sch-2'!$A$1:$T$147</definedName>
    <definedName name="_xlnm.Print_Area" localSheetId="6">'Sch-3'!$A$1:$T$156</definedName>
    <definedName name="_xlnm.Print_Area" localSheetId="7">'Sch-4a'!$A$1:$N$24</definedName>
    <definedName name="_xlnm.Print_Area" localSheetId="8">'Sch-4b'!$A$1:$P$26</definedName>
    <definedName name="_xlnm.Print_Area" localSheetId="9">'Sch-4c'!$A$1:$P$107</definedName>
    <definedName name="_xlnm.Print_Area" localSheetId="10">'Sch-5'!$A$1:$E$34</definedName>
    <definedName name="_xlnm.Print_Area" localSheetId="11">'Sch-6 '!$A$1:$E$45</definedName>
    <definedName name="_xlnm.Print_Area" localSheetId="12">'Sch-6 (After Discount)'!$A$1:$E$46</definedName>
    <definedName name="_xlnm.Print_Area" localSheetId="14">'Sch-7a'!$A$1:$D$41</definedName>
    <definedName name="_xlnm.Print_Area" localSheetId="15">'Sch-7b'!$A$1:$P$51</definedName>
    <definedName name="_xlnm.Print_Titles" localSheetId="3">'Sch-1a'!$15:$18</definedName>
    <definedName name="_xlnm.Print_Titles" localSheetId="4">'Sch-1b '!$15:$17</definedName>
    <definedName name="_xlnm.Print_Titles" localSheetId="5">'Sch-2'!$15:$18</definedName>
    <definedName name="_xlnm.Print_Titles" localSheetId="6">'Sch-3'!$14:$17</definedName>
    <definedName name="_xlnm.Print_Titles" localSheetId="7">'Sch-4a'!$15:$17</definedName>
    <definedName name="_xlnm.Print_Titles" localSheetId="10">'Sch-5'!$15:$15</definedName>
    <definedName name="_xlnm.Print_Titles" localSheetId="11">'Sch-6 '!$14:$14</definedName>
    <definedName name="_xlnm.Print_Titles" localSheetId="12">'Sch-6 (After Discount)'!$13:$13</definedName>
    <definedName name="printedname" localSheetId="20">#REF!</definedName>
    <definedName name="printedname" localSheetId="0">#REF!</definedName>
    <definedName name="printedname" localSheetId="17">#REF!</definedName>
    <definedName name="printedname" localSheetId="13">#REF!</definedName>
    <definedName name="printedname" localSheetId="2">#REF!</definedName>
    <definedName name="printedname" localSheetId="16">#REF!</definedName>
    <definedName name="printedname" localSheetId="18">#REF!</definedName>
    <definedName name="printedname" localSheetId="19">#REF!</definedName>
    <definedName name="printedname" localSheetId="9">#REF!</definedName>
    <definedName name="printedname" localSheetId="10">#REF!</definedName>
    <definedName name="printedname" localSheetId="11">#REF!</definedName>
    <definedName name="printedname" localSheetId="12">#REF!</definedName>
    <definedName name="printedname">#REF!</definedName>
    <definedName name="_xlnm.Recorder" localSheetId="20">#REF!</definedName>
    <definedName name="_xlnm.Recorder" localSheetId="0">#REF!</definedName>
    <definedName name="_xlnm.Recorder" localSheetId="17">#REF!</definedName>
    <definedName name="_xlnm.Recorder" localSheetId="13">#REF!</definedName>
    <definedName name="_xlnm.Recorder" localSheetId="2">#REF!</definedName>
    <definedName name="_xlnm.Recorder" localSheetId="16">#REF!</definedName>
    <definedName name="_xlnm.Recorder" localSheetId="18">#REF!</definedName>
    <definedName name="_xlnm.Recorder" localSheetId="19">#REF!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TEST" localSheetId="20">#REF!</definedName>
    <definedName name="TEST" localSheetId="0">#REF!</definedName>
    <definedName name="TEST" localSheetId="17">#REF!</definedName>
    <definedName name="TEST" localSheetId="13">#REF!</definedName>
    <definedName name="TEST" localSheetId="2">#REF!</definedName>
    <definedName name="TEST" localSheetId="16">#REF!</definedName>
    <definedName name="TEST" localSheetId="18">#REF!</definedName>
    <definedName name="TEST" localSheetId="19">#REF!</definedName>
    <definedName name="TEST" localSheetId="9">#REF!</definedName>
    <definedName name="TEST" localSheetId="10">#REF!</definedName>
    <definedName name="TEST" localSheetId="11">#REF!</definedName>
    <definedName name="TEST" localSheetId="12">#REF!</definedName>
    <definedName name="TEST">#REF!</definedName>
    <definedName name="ttt" localSheetId="20">#REF!</definedName>
    <definedName name="ttt" localSheetId="0">#REF!</definedName>
    <definedName name="ttt" localSheetId="17">#REF!</definedName>
    <definedName name="ttt" localSheetId="13">#REF!</definedName>
    <definedName name="ttt" localSheetId="16">#REF!</definedName>
    <definedName name="ttt" localSheetId="18">#REF!</definedName>
    <definedName name="ttt" localSheetId="19">#REF!</definedName>
    <definedName name="ttt" localSheetId="9">#REF!</definedName>
    <definedName name="ttt" localSheetId="10">#REF!</definedName>
    <definedName name="ttt" localSheetId="11">#REF!</definedName>
    <definedName name="ttt" localSheetId="12">#REF!</definedName>
    <definedName name="ttt">#REF!</definedName>
    <definedName name="typeofbidder" localSheetId="20">#REF!</definedName>
    <definedName name="typeofbidder" localSheetId="0">#REF!</definedName>
    <definedName name="typeofbidder" localSheetId="17">#REF!</definedName>
    <definedName name="typeofbidder" localSheetId="13">#REF!</definedName>
    <definedName name="typeofbidder" localSheetId="16">#REF!</definedName>
    <definedName name="typeofbidder" localSheetId="18">#REF!</definedName>
    <definedName name="typeofbidder" localSheetId="19">#REF!</definedName>
    <definedName name="typeofbidder" localSheetId="9">#REF!</definedName>
    <definedName name="typeofbidder" localSheetId="10">#REF!</definedName>
    <definedName name="typeofbidder" localSheetId="11">#REF!</definedName>
    <definedName name="typeofbidder" localSheetId="12">#REF!</definedName>
    <definedName name="typeofbidder">#REF!</definedName>
    <definedName name="uuu" localSheetId="20">#REF!</definedName>
    <definedName name="uuu" localSheetId="0">#REF!</definedName>
    <definedName name="uuu" localSheetId="17">#REF!</definedName>
    <definedName name="uuu" localSheetId="13">#REF!</definedName>
    <definedName name="uuu" localSheetId="16">#REF!</definedName>
    <definedName name="uuu" localSheetId="18">#REF!</definedName>
    <definedName name="uuu" localSheetId="19">#REF!</definedName>
    <definedName name="uuu" localSheetId="9">#REF!</definedName>
    <definedName name="uuu" localSheetId="10">#REF!</definedName>
    <definedName name="uuu" localSheetId="11">#REF!</definedName>
    <definedName name="uuu" localSheetId="12">#REF!</definedName>
    <definedName name="uuu">#REF!</definedName>
    <definedName name="yyy" localSheetId="20">#REF!</definedName>
    <definedName name="yyy" localSheetId="0">#REF!</definedName>
    <definedName name="yyy" localSheetId="17">#REF!</definedName>
    <definedName name="yyy" localSheetId="13">#REF!</definedName>
    <definedName name="yyy" localSheetId="16">#REF!</definedName>
    <definedName name="yyy" localSheetId="18">#REF!</definedName>
    <definedName name="yyy" localSheetId="19">#REF!</definedName>
    <definedName name="yyy" localSheetId="9">#REF!</definedName>
    <definedName name="yyy" localSheetId="10">#REF!</definedName>
    <definedName name="yyy" localSheetId="11">#REF!</definedName>
    <definedName name="yyy" localSheetId="12">#REF!</definedName>
    <definedName name="yyy">#REF!</definedName>
    <definedName name="Z_01ACF2E1_8E61_4459_ABC1_B6C183DEED61_.wvu.PrintArea" localSheetId="20" hidden="1">'Bid Form 2nd Envelope'!$A$1:$F$73</definedName>
    <definedName name="Z_01ACF2E1_8E61_4459_ABC1_B6C183DEED61_.wvu.PrintArea" localSheetId="17" hidden="1">'Entry Tax'!$A$1:$E$16</definedName>
    <definedName name="Z_01ACF2E1_8E61_4459_ABC1_B6C183DEED61_.wvu.PrintArea" localSheetId="18" hidden="1">Octroi!$A$1:$E$16</definedName>
    <definedName name="Z_01ACF2E1_8E61_4459_ABC1_B6C183DEED61_.wvu.PrintArea" localSheetId="19" hidden="1">'Other Taxes &amp; Duties'!$A$1:$F$16</definedName>
    <definedName name="Z_091A6405_72DB_46E0_B81A_EC53A5C58396_.wvu.PrintArea" localSheetId="20" hidden="1">'Bid Form 2nd Envelope'!$A$1:$F$73</definedName>
    <definedName name="Z_091A6405_72DB_46E0_B81A_EC53A5C58396_.wvu.PrintArea" localSheetId="17" hidden="1">'Entry Tax'!$A$1:$E$16</definedName>
    <definedName name="Z_091A6405_72DB_46E0_B81A_EC53A5C58396_.wvu.PrintArea" localSheetId="18" hidden="1">Octroi!$A$1:$E$16</definedName>
    <definedName name="Z_091A6405_72DB_46E0_B81A_EC53A5C58396_.wvu.PrintArea" localSheetId="19" hidden="1">'Other Taxes &amp; Duties'!$A$1:$F$16</definedName>
    <definedName name="Z_14D7F02E_BCCA_4517_ABC7_537FF4AEB67A_.wvu.PrintArea" localSheetId="20" hidden="1">'Bid Form 2nd Envelope'!$A$1:$F$73</definedName>
    <definedName name="Z_1586E746_E770_4DE8_8EE8_42BC4CF5206B_.wvu.Cols" localSheetId="2" hidden="1">'Name of Bidder'!$A$1:$A$65536,'Name of Bidder'!$E$1:$H$65536</definedName>
    <definedName name="Z_1586E746_E770_4DE8_8EE8_42BC4CF5206B_.wvu.PrintArea" localSheetId="2" hidden="1">'Name of Bidder'!$B$1:$C$32</definedName>
    <definedName name="Z_1586E746_E770_4DE8_8EE8_42BC4CF5206B_.wvu.Rows" localSheetId="2" hidden="1">'Name of Bidder'!$A$23:$IV$26</definedName>
    <definedName name="Z_20A53A97_D2BD_4E7F_8ABC_E5DF94CF88E8_.wvu.Cols" localSheetId="2" hidden="1">'Name of Bidder'!$A$1:$A$65536,'Name of Bidder'!$E$1:$H$65536</definedName>
    <definedName name="Z_20A53A97_D2BD_4E7F_8ABC_E5DF94CF88E8_.wvu.PrintArea" localSheetId="2" hidden="1">'Name of Bidder'!$B$1:$C$32</definedName>
    <definedName name="Z_20A53A97_D2BD_4E7F_8ABC_E5DF94CF88E8_.wvu.Rows" localSheetId="2" hidden="1">'Name of Bidder'!$A$23:$IV$26</definedName>
    <definedName name="Z_27A45B7A_04F2_4516_B80B_5ED0825D4ED3_.wvu.PrintArea" localSheetId="20" hidden="1">'Bid Form 2nd Envelope'!$A$1:$F$73</definedName>
    <definedName name="Z_27A45B7A_04F2_4516_B80B_5ED0825D4ED3_.wvu.PrintArea" localSheetId="17" hidden="1">'Entry Tax'!$A$1:$E$16</definedName>
    <definedName name="Z_27A45B7A_04F2_4516_B80B_5ED0825D4ED3_.wvu.PrintArea" localSheetId="18" hidden="1">Octroi!$A$1:$E$16</definedName>
    <definedName name="Z_27A45B7A_04F2_4516_B80B_5ED0825D4ED3_.wvu.PrintArea" localSheetId="19" hidden="1">'Other Taxes &amp; Duties'!$A$1:$F$16</definedName>
    <definedName name="Z_280EA05C_4582_4B0F_895F_5C9134A73222_.wvu.Cols" localSheetId="2" hidden="1">'Name of Bidder'!$A$1:$A$65536,'Name of Bidder'!$E$1:$H$65536</definedName>
    <definedName name="Z_280EA05C_4582_4B0F_895F_5C9134A73222_.wvu.PrintArea" localSheetId="2" hidden="1">'Name of Bidder'!$B$1:$C$32</definedName>
    <definedName name="Z_280EA05C_4582_4B0F_895F_5C9134A73222_.wvu.Rows" localSheetId="2" hidden="1">'Name of Bidder'!$A$23:$IV$26</definedName>
    <definedName name="Z_2D00FBC4_B44C_45F2_933A_BDA8B3EEC59C_.wvu.PrintArea" localSheetId="1" hidden="1">INSTRUCTIONS!$A$1:$J$41</definedName>
    <definedName name="Z_2D00FBC4_B44C_45F2_933A_BDA8B3EEC59C_.wvu.PrintArea" localSheetId="10" hidden="1">'Sch-5'!$A$3:$E$38</definedName>
    <definedName name="Z_2D00FBC4_B44C_45F2_933A_BDA8B3EEC59C_.wvu.Rows" localSheetId="1" hidden="1">INSTRUCTIONS!#REF!,INSTRUCTIONS!$43:$58</definedName>
    <definedName name="Z_334BFE7B_729F_4B5F_BBFA_FE5871D8551A_.wvu.Cols" localSheetId="20" hidden="1">'Bid Form 2nd Envelope'!$G:$J</definedName>
    <definedName name="Z_334BFE7B_729F_4B5F_BBFA_FE5871D8551A_.wvu.Cols" localSheetId="16" hidden="1">'N-W (Cr.)'!$C:$C,'N-W (Cr.)'!$H:$H,'N-W (Cr.)'!$M:$M,'N-W (Cr.)'!$R:$R</definedName>
    <definedName name="Z_334BFE7B_729F_4B5F_BBFA_FE5871D8551A_.wvu.Cols" localSheetId="3" hidden="1">'Sch-1a'!$S:$BG</definedName>
    <definedName name="Z_334BFE7B_729F_4B5F_BBFA_FE5871D8551A_.wvu.Cols" localSheetId="4" hidden="1">'Sch-1b '!$R:$W</definedName>
    <definedName name="Z_334BFE7B_729F_4B5F_BBFA_FE5871D8551A_.wvu.Cols" localSheetId="10" hidden="1">'Sch-5'!$F:$J</definedName>
    <definedName name="Z_334BFE7B_729F_4B5F_BBFA_FE5871D8551A_.wvu.Cols" localSheetId="11" hidden="1">'Sch-6 '!$J:$J,'Sch-6 '!$L:$L</definedName>
    <definedName name="Z_334BFE7B_729F_4B5F_BBFA_FE5871D8551A_.wvu.Cols" localSheetId="12" hidden="1">'Sch-6 (After Discount)'!$F:$H,'Sch-6 (After Discount)'!$J:$J</definedName>
    <definedName name="Z_334BFE7B_729F_4B5F_BBFA_FE5871D8551A_.wvu.FilterData" localSheetId="4" hidden="1">'Sch-1b '!#REF!</definedName>
    <definedName name="Z_334BFE7B_729F_4B5F_BBFA_FE5871D8551A_.wvu.FilterData" localSheetId="5" hidden="1">'Sch-2'!#REF!</definedName>
    <definedName name="Z_334BFE7B_729F_4B5F_BBFA_FE5871D8551A_.wvu.PrintArea" localSheetId="20" hidden="1">'Bid Form 2nd Envelope'!$A$1:$F$70</definedName>
    <definedName name="Z_334BFE7B_729F_4B5F_BBFA_FE5871D8551A_.wvu.PrintArea" localSheetId="17" hidden="1">'Entry Tax'!$A$1:$E$16</definedName>
    <definedName name="Z_334BFE7B_729F_4B5F_BBFA_FE5871D8551A_.wvu.PrintArea" localSheetId="1" hidden="1">INSTRUCTIONS!$A$1:$J$41</definedName>
    <definedName name="Z_334BFE7B_729F_4B5F_BBFA_FE5871D8551A_.wvu.PrintArea" localSheetId="13" hidden="1">'Letter of Discount'!$A$1:$G$54</definedName>
    <definedName name="Z_334BFE7B_729F_4B5F_BBFA_FE5871D8551A_.wvu.PrintArea" localSheetId="18" hidden="1">Octroi!$A$1:$E$16</definedName>
    <definedName name="Z_334BFE7B_729F_4B5F_BBFA_FE5871D8551A_.wvu.PrintArea" localSheetId="19" hidden="1">'Other Taxes &amp; Duties'!$A$1:$F$16</definedName>
    <definedName name="Z_334BFE7B_729F_4B5F_BBFA_FE5871D8551A_.wvu.PrintArea" localSheetId="3" hidden="1">'Sch-1a'!$A$1:$O$145</definedName>
    <definedName name="Z_334BFE7B_729F_4B5F_BBFA_FE5871D8551A_.wvu.PrintArea" localSheetId="4" hidden="1">'Sch-1b '!$A$1:$Q$154</definedName>
    <definedName name="Z_334BFE7B_729F_4B5F_BBFA_FE5871D8551A_.wvu.PrintArea" localSheetId="5" hidden="1">'Sch-2'!$A$1:$L$147</definedName>
    <definedName name="Z_334BFE7B_729F_4B5F_BBFA_FE5871D8551A_.wvu.PrintArea" localSheetId="6" hidden="1">'Sch-3'!$A$1:$T$155</definedName>
    <definedName name="Z_334BFE7B_729F_4B5F_BBFA_FE5871D8551A_.wvu.PrintArea" localSheetId="7" hidden="1">'Sch-4a'!$A$1:$N$24</definedName>
    <definedName name="Z_334BFE7B_729F_4B5F_BBFA_FE5871D8551A_.wvu.PrintArea" localSheetId="8" hidden="1">'Sch-4b'!$A$1:$Q$26</definedName>
    <definedName name="Z_334BFE7B_729F_4B5F_BBFA_FE5871D8551A_.wvu.PrintArea" localSheetId="9" hidden="1">'Sch-4c'!$A$1:$P$107</definedName>
    <definedName name="Z_334BFE7B_729F_4B5F_BBFA_FE5871D8551A_.wvu.PrintArea" localSheetId="10" hidden="1">'Sch-5'!$A$1:$E$35</definedName>
    <definedName name="Z_334BFE7B_729F_4B5F_BBFA_FE5871D8551A_.wvu.PrintArea" localSheetId="11" hidden="1">'Sch-6 '!$A$1:$E$47</definedName>
    <definedName name="Z_334BFE7B_729F_4B5F_BBFA_FE5871D8551A_.wvu.PrintArea" localSheetId="12" hidden="1">'Sch-6 (After Discount)'!$A$1:$E$46</definedName>
    <definedName name="Z_334BFE7B_729F_4B5F_BBFA_FE5871D8551A_.wvu.PrintArea" localSheetId="14" hidden="1">'Sch-7a'!$A$1:$D$43</definedName>
    <definedName name="Z_334BFE7B_729F_4B5F_BBFA_FE5871D8551A_.wvu.PrintArea" localSheetId="15" hidden="1">'Sch-7b'!$A$1:$Q$51</definedName>
    <definedName name="Z_334BFE7B_729F_4B5F_BBFA_FE5871D8551A_.wvu.PrintTitles" localSheetId="3" hidden="1">'Sch-1a'!$15:$18</definedName>
    <definedName name="Z_334BFE7B_729F_4B5F_BBFA_FE5871D8551A_.wvu.PrintTitles" localSheetId="4" hidden="1">'Sch-1b '!$15:$17</definedName>
    <definedName name="Z_334BFE7B_729F_4B5F_BBFA_FE5871D8551A_.wvu.PrintTitles" localSheetId="5" hidden="1">'Sch-2'!$15:$18</definedName>
    <definedName name="Z_334BFE7B_729F_4B5F_BBFA_FE5871D8551A_.wvu.PrintTitles" localSheetId="6" hidden="1">'Sch-3'!$14:$17</definedName>
    <definedName name="Z_334BFE7B_729F_4B5F_BBFA_FE5871D8551A_.wvu.PrintTitles" localSheetId="7" hidden="1">'Sch-4a'!$15:$17</definedName>
    <definedName name="Z_334BFE7B_729F_4B5F_BBFA_FE5871D8551A_.wvu.PrintTitles" localSheetId="10" hidden="1">'Sch-5'!$15:$15</definedName>
    <definedName name="Z_334BFE7B_729F_4B5F_BBFA_FE5871D8551A_.wvu.PrintTitles" localSheetId="11" hidden="1">'Sch-6 '!$14:$14</definedName>
    <definedName name="Z_334BFE7B_729F_4B5F_BBFA_FE5871D8551A_.wvu.PrintTitles" localSheetId="12" hidden="1">'Sch-6 (After Discount)'!$13:$13</definedName>
    <definedName name="Z_334BFE7B_729F_4B5F_BBFA_FE5871D8551A_.wvu.Rows" localSheetId="1" hidden="1">INSTRUCTIONS!$43:$58</definedName>
    <definedName name="Z_334BFE7B_729F_4B5F_BBFA_FE5871D8551A_.wvu.Rows" localSheetId="13" hidden="1">'Letter of Discount'!$42:$44,'Letter of Discount'!$66:$70,'Letter of Discount'!$87:$117</definedName>
    <definedName name="Z_334BFE7B_729F_4B5F_BBFA_FE5871D8551A_.wvu.Rows" localSheetId="3" hidden="1">'Sch-1a'!$146:$730</definedName>
    <definedName name="Z_334BFE7B_729F_4B5F_BBFA_FE5871D8551A_.wvu.Rows" localSheetId="11" hidden="1">'Sch-6 '!$51:$55</definedName>
    <definedName name="Z_334BFE7B_729F_4B5F_BBFA_FE5871D8551A_.wvu.Rows" localSheetId="12" hidden="1">'Sch-6 (After Discount)'!$50:$60</definedName>
    <definedName name="Z_3E286A90_B39B_4EF7_ADAF_AD9055F4EE3F_.wvu.Cols" localSheetId="20" hidden="1">'Bid Form 2nd Envelope'!$G:$J</definedName>
    <definedName name="Z_3E286A90_B39B_4EF7_ADAF_AD9055F4EE3F_.wvu.Cols" localSheetId="13" hidden="1">'Letter of Discount'!$H:$BD</definedName>
    <definedName name="Z_3E286A90_B39B_4EF7_ADAF_AD9055F4EE3F_.wvu.Cols" localSheetId="16" hidden="1">'N-W (Cr.)'!$C:$C,'N-W (Cr.)'!$H:$H,'N-W (Cr.)'!$M:$M,'N-W (Cr.)'!$R:$R</definedName>
    <definedName name="Z_3E286A90_B39B_4EF7_ADAF_AD9055F4EE3F_.wvu.Cols" localSheetId="3" hidden="1">'Sch-1a'!$S:$AO,'Sch-1a'!$AR:$BJ</definedName>
    <definedName name="Z_3E286A90_B39B_4EF7_ADAF_AD9055F4EE3F_.wvu.Cols" localSheetId="4" hidden="1">'Sch-1b '!$R:$W,'Sch-1b '!$AB:$AU</definedName>
    <definedName name="Z_3E286A90_B39B_4EF7_ADAF_AD9055F4EE3F_.wvu.Cols" localSheetId="5" hidden="1">'Sch-2'!$R:$AQ</definedName>
    <definedName name="Z_3E286A90_B39B_4EF7_ADAF_AD9055F4EE3F_.wvu.Cols" localSheetId="6" hidden="1">'Sch-3'!$U:$AV</definedName>
    <definedName name="Z_3E286A90_B39B_4EF7_ADAF_AD9055F4EE3F_.wvu.Cols" localSheetId="10" hidden="1">'Sch-5'!$F:$CG</definedName>
    <definedName name="Z_3E286A90_B39B_4EF7_ADAF_AD9055F4EE3F_.wvu.Cols" localSheetId="11" hidden="1">'Sch-6 '!$J:$J,'Sch-6 '!$L:$CB</definedName>
    <definedName name="Z_3E286A90_B39B_4EF7_ADAF_AD9055F4EE3F_.wvu.Cols" localSheetId="12" hidden="1">'Sch-6 (After Discount)'!$F:$H,'Sch-6 (After Discount)'!$J:$J</definedName>
    <definedName name="Z_3E286A90_B39B_4EF7_ADAF_AD9055F4EE3F_.wvu.FilterData" localSheetId="4" hidden="1">'Sch-1b '!#REF!</definedName>
    <definedName name="Z_3E286A90_B39B_4EF7_ADAF_AD9055F4EE3F_.wvu.PrintArea" localSheetId="20" hidden="1">'Bid Form 2nd Envelope'!$A$1:$F$70</definedName>
    <definedName name="Z_3E286A90_B39B_4EF7_ADAF_AD9055F4EE3F_.wvu.PrintArea" localSheetId="17" hidden="1">'Entry Tax'!$A$1:$E$16</definedName>
    <definedName name="Z_3E286A90_B39B_4EF7_ADAF_AD9055F4EE3F_.wvu.PrintArea" localSheetId="1" hidden="1">INSTRUCTIONS!$A$1:$J$41</definedName>
    <definedName name="Z_3E286A90_B39B_4EF7_ADAF_AD9055F4EE3F_.wvu.PrintArea" localSheetId="13" hidden="1">'Letter of Discount'!$A$1:$G$54</definedName>
    <definedName name="Z_3E286A90_B39B_4EF7_ADAF_AD9055F4EE3F_.wvu.PrintArea" localSheetId="18" hidden="1">Octroi!$A$1:$E$16</definedName>
    <definedName name="Z_3E286A90_B39B_4EF7_ADAF_AD9055F4EE3F_.wvu.PrintArea" localSheetId="19" hidden="1">'Other Taxes &amp; Duties'!$A$1:$F$16</definedName>
    <definedName name="Z_3E286A90_B39B_4EF7_ADAF_AD9055F4EE3F_.wvu.PrintArea" localSheetId="3" hidden="1">'Sch-1a'!$A$1:$O$145</definedName>
    <definedName name="Z_3E286A90_B39B_4EF7_ADAF_AD9055F4EE3F_.wvu.PrintArea" localSheetId="4" hidden="1">'Sch-1b '!$A$1:$Q$154</definedName>
    <definedName name="Z_3E286A90_B39B_4EF7_ADAF_AD9055F4EE3F_.wvu.PrintArea" localSheetId="5" hidden="1">'Sch-2'!$A$1:$L$147</definedName>
    <definedName name="Z_3E286A90_B39B_4EF7_ADAF_AD9055F4EE3F_.wvu.PrintArea" localSheetId="6" hidden="1">'Sch-3'!$A$1:$T$155</definedName>
    <definedName name="Z_3E286A90_B39B_4EF7_ADAF_AD9055F4EE3F_.wvu.PrintArea" localSheetId="7" hidden="1">'Sch-4a'!$A$1:$N$24</definedName>
    <definedName name="Z_3E286A90_B39B_4EF7_ADAF_AD9055F4EE3F_.wvu.PrintArea" localSheetId="8" hidden="1">'Sch-4b'!$A$1:$Q$26</definedName>
    <definedName name="Z_3E286A90_B39B_4EF7_ADAF_AD9055F4EE3F_.wvu.PrintArea" localSheetId="9" hidden="1">'Sch-4c'!$A$1:$P$107</definedName>
    <definedName name="Z_3E286A90_B39B_4EF7_ADAF_AD9055F4EE3F_.wvu.PrintArea" localSheetId="10" hidden="1">'Sch-5'!$A$1:$E$35</definedName>
    <definedName name="Z_3E286A90_B39B_4EF7_ADAF_AD9055F4EE3F_.wvu.PrintArea" localSheetId="11" hidden="1">'Sch-6 '!$A$1:$E$47</definedName>
    <definedName name="Z_3E286A90_B39B_4EF7_ADAF_AD9055F4EE3F_.wvu.PrintArea" localSheetId="12" hidden="1">'Sch-6 (After Discount)'!$A$1:$E$46</definedName>
    <definedName name="Z_3E286A90_B39B_4EF7_ADAF_AD9055F4EE3F_.wvu.PrintArea" localSheetId="14" hidden="1">'Sch-7a'!$A$1:$D$43</definedName>
    <definedName name="Z_3E286A90_B39B_4EF7_ADAF_AD9055F4EE3F_.wvu.PrintArea" localSheetId="15" hidden="1">'Sch-7b'!$A$1:$Q$51</definedName>
    <definedName name="Z_3E286A90_B39B_4EF7_ADAF_AD9055F4EE3F_.wvu.PrintTitles" localSheetId="3" hidden="1">'Sch-1a'!$15:$18</definedName>
    <definedName name="Z_3E286A90_B39B_4EF7_ADAF_AD9055F4EE3F_.wvu.PrintTitles" localSheetId="4" hidden="1">'Sch-1b '!$15:$17</definedName>
    <definedName name="Z_3E286A90_B39B_4EF7_ADAF_AD9055F4EE3F_.wvu.PrintTitles" localSheetId="5" hidden="1">'Sch-2'!$15:$18</definedName>
    <definedName name="Z_3E286A90_B39B_4EF7_ADAF_AD9055F4EE3F_.wvu.PrintTitles" localSheetId="6" hidden="1">'Sch-3'!$14:$17</definedName>
    <definedName name="Z_3E286A90_B39B_4EF7_ADAF_AD9055F4EE3F_.wvu.PrintTitles" localSheetId="7" hidden="1">'Sch-4a'!$15:$17</definedName>
    <definedName name="Z_3E286A90_B39B_4EF7_ADAF_AD9055F4EE3F_.wvu.PrintTitles" localSheetId="10" hidden="1">'Sch-5'!$15:$15</definedName>
    <definedName name="Z_3E286A90_B39B_4EF7_ADAF_AD9055F4EE3F_.wvu.PrintTitles" localSheetId="11" hidden="1">'Sch-6 '!$14:$14</definedName>
    <definedName name="Z_3E286A90_B39B_4EF7_ADAF_AD9055F4EE3F_.wvu.PrintTitles" localSheetId="12" hidden="1">'Sch-6 (After Discount)'!$13:$13</definedName>
    <definedName name="Z_3E286A90_B39B_4EF7_ADAF_AD9055F4EE3F_.wvu.Rows" localSheetId="1" hidden="1">INSTRUCTIONS!$43:$58</definedName>
    <definedName name="Z_3E286A90_B39B_4EF7_ADAF_AD9055F4EE3F_.wvu.Rows" localSheetId="13" hidden="1">'Letter of Discount'!$66:$70,'Letter of Discount'!$87:$117</definedName>
    <definedName name="Z_3E286A90_B39B_4EF7_ADAF_AD9055F4EE3F_.wvu.Rows" localSheetId="3" hidden="1">'Sch-1a'!$16:$16,'Sch-1a'!#REF!,'Sch-1a'!$145:$758</definedName>
    <definedName name="Z_3E286A90_B39B_4EF7_ADAF_AD9055F4EE3F_.wvu.Rows" localSheetId="11" hidden="1">'Sch-6 '!$51:$55</definedName>
    <definedName name="Z_3E286A90_B39B_4EF7_ADAF_AD9055F4EE3F_.wvu.Rows" localSheetId="12" hidden="1">'Sch-6 (After Discount)'!$50:$60</definedName>
    <definedName name="Z_4F65FF32_EC61_4022_A399_2986D7B6B8B3_.wvu.Cols" localSheetId="20" hidden="1">'Bid Form 2nd Envelope'!$Z:$AJ</definedName>
    <definedName name="Z_4F65FF32_EC61_4022_A399_2986D7B6B8B3_.wvu.PrintArea" localSheetId="20" hidden="1">'Bid Form 2nd Envelope'!$A$1:$F$73</definedName>
    <definedName name="Z_4F65FF32_EC61_4022_A399_2986D7B6B8B3_.wvu.PrintArea" localSheetId="17" hidden="1">'Entry Tax'!$A$1:$E$16</definedName>
    <definedName name="Z_4F65FF32_EC61_4022_A399_2986D7B6B8B3_.wvu.PrintArea" localSheetId="18" hidden="1">Octroi!$A$1:$E$16</definedName>
    <definedName name="Z_4F65FF32_EC61_4022_A399_2986D7B6B8B3_.wvu.PrintArea" localSheetId="19" hidden="1">'Other Taxes &amp; Duties'!$A$1:$F$16</definedName>
    <definedName name="Z_57EC2AB3_459C_475C_AFE6_EBB6882FA67E_.wvu.Cols" localSheetId="2" hidden="1">'Name of Bidder'!$A$1:$A$65536,'Name of Bidder'!$E$1:$H$65536</definedName>
    <definedName name="Z_57EC2AB3_459C_475C_AFE6_EBB6882FA67E_.wvu.PrintArea" localSheetId="2" hidden="1">'Name of Bidder'!$B$1:$C$32</definedName>
    <definedName name="Z_57EC2AB3_459C_475C_AFE6_EBB6882FA67E_.wvu.Rows" localSheetId="2" hidden="1">'Name of Bidder'!$A$23:$IV$26</definedName>
    <definedName name="Z_582CF44B_0703_4CA2_AB84_00685031CD39_.wvu.Cols" localSheetId="2" hidden="1">'Name of Bidder'!$A$1:$A$65536,'Name of Bidder'!$E$1:$H$65536</definedName>
    <definedName name="Z_582CF44B_0703_4CA2_AB84_00685031CD39_.wvu.PrintArea" localSheetId="2" hidden="1">'Name of Bidder'!$B$1:$C$32</definedName>
    <definedName name="Z_582CF44B_0703_4CA2_AB84_00685031CD39_.wvu.Rows" localSheetId="2" hidden="1">'Name of Bidder'!$A$23:$IV$26</definedName>
    <definedName name="Z_58D82F59_8CF6_455F_B9F4_081499FDF243_.wvu.PrintArea" localSheetId="17" hidden="1">'Entry Tax'!$A$1:$E$16</definedName>
    <definedName name="Z_58D82F59_8CF6_455F_B9F4_081499FDF243_.wvu.PrintArea" localSheetId="18" hidden="1">Octroi!$A$1:$E$16</definedName>
    <definedName name="Z_58D82F59_8CF6_455F_B9F4_081499FDF243_.wvu.PrintArea" localSheetId="19" hidden="1">'Other Taxes &amp; Duties'!$A$1:$F$16</definedName>
    <definedName name="Z_67D3F443_CBF6_4C3B_9EBA_4FC7CEE92243_.wvu.Cols" localSheetId="20" hidden="1">'Bid Form 2nd Envelope'!$G:$J</definedName>
    <definedName name="Z_67D3F443_CBF6_4C3B_9EBA_4FC7CEE92243_.wvu.Cols" localSheetId="13" hidden="1">'Letter of Discount'!$H:$S</definedName>
    <definedName name="Z_67D3F443_CBF6_4C3B_9EBA_4FC7CEE92243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67D3F443_CBF6_4C3B_9EBA_4FC7CEE92243_.wvu.Cols" localSheetId="16" hidden="1">'N-W (Cr.)'!$C:$C,'N-W (Cr.)'!$H:$H,'N-W (Cr.)'!$M:$M,'N-W (Cr.)'!$R:$R</definedName>
    <definedName name="Z_67D3F443_CBF6_4C3B_9EBA_4FC7CEE92243_.wvu.Cols" localSheetId="3" hidden="1">'Sch-1a'!$L:$L,'Sch-1a'!$S:$S,'Sch-1a'!$W:$X</definedName>
    <definedName name="Z_67D3F443_CBF6_4C3B_9EBA_4FC7CEE92243_.wvu.Cols" localSheetId="4" hidden="1">'Sch-1b '!$K:$L,'Sch-1b '!$Q:$AG</definedName>
    <definedName name="Z_67D3F443_CBF6_4C3B_9EBA_4FC7CEE92243_.wvu.Cols" localSheetId="5" hidden="1">'Sch-2'!$G:$H,'Sch-2'!$U:$U</definedName>
    <definedName name="Z_67D3F443_CBF6_4C3B_9EBA_4FC7CEE92243_.wvu.Cols" localSheetId="6" hidden="1">'Sch-3'!$I:$J,'Sch-3'!$U:$W</definedName>
    <definedName name="Z_67D3F443_CBF6_4C3B_9EBA_4FC7CEE92243_.wvu.Cols" localSheetId="8" hidden="1">'Sch-4b'!$Q:$Q</definedName>
    <definedName name="Z_67D3F443_CBF6_4C3B_9EBA_4FC7CEE92243_.wvu.Cols" localSheetId="9" hidden="1">'Sch-4c'!$Q:$Q</definedName>
    <definedName name="Z_67D3F443_CBF6_4C3B_9EBA_4FC7CEE92243_.wvu.Cols" localSheetId="10" hidden="1">'Sch-5'!$F:$S</definedName>
    <definedName name="Z_67D3F443_CBF6_4C3B_9EBA_4FC7CEE92243_.wvu.Cols" localSheetId="11" hidden="1">'Sch-6 '!$L:$L</definedName>
    <definedName name="Z_67D3F443_CBF6_4C3B_9EBA_4FC7CEE92243_.wvu.Cols" localSheetId="12" hidden="1">'Sch-6 (After Discount)'!$F:$G</definedName>
    <definedName name="Z_67D3F443_CBF6_4C3B_9EBA_4FC7CEE92243_.wvu.Cols" localSheetId="15" hidden="1">'Sch-7b'!$Q:$Q</definedName>
    <definedName name="Z_67D3F443_CBF6_4C3B_9EBA_4FC7CEE92243_.wvu.FilterData" localSheetId="3" hidden="1">'Sch-1a'!$I$1:$I$1279</definedName>
    <definedName name="Z_67D3F443_CBF6_4C3B_9EBA_4FC7CEE92243_.wvu.FilterData" localSheetId="4" hidden="1">'Sch-1b '!$M$1:$M$446</definedName>
    <definedName name="Z_67D3F443_CBF6_4C3B_9EBA_4FC7CEE92243_.wvu.FilterData" localSheetId="5" hidden="1">'Sch-2'!$J$1:$J$147</definedName>
    <definedName name="Z_67D3F443_CBF6_4C3B_9EBA_4FC7CEE92243_.wvu.FilterData" localSheetId="6" hidden="1">'Sch-3'!$P$1:$P$559</definedName>
    <definedName name="Z_67D3F443_CBF6_4C3B_9EBA_4FC7CEE92243_.wvu.PrintArea" localSheetId="20" hidden="1">'Bid Form 2nd Envelope'!$A$1:$F$70</definedName>
    <definedName name="Z_67D3F443_CBF6_4C3B_9EBA_4FC7CEE92243_.wvu.PrintArea" localSheetId="0" hidden="1">Cover!$A$1:$F$15</definedName>
    <definedName name="Z_67D3F443_CBF6_4C3B_9EBA_4FC7CEE92243_.wvu.PrintArea" localSheetId="17" hidden="1">'Entry Tax'!$A$1:$E$16</definedName>
    <definedName name="Z_67D3F443_CBF6_4C3B_9EBA_4FC7CEE92243_.wvu.PrintArea" localSheetId="1" hidden="1">INSTRUCTIONS!$A$1:$J$42</definedName>
    <definedName name="Z_67D3F443_CBF6_4C3B_9EBA_4FC7CEE92243_.wvu.PrintArea" localSheetId="13" hidden="1">'Letter of Discount'!$A$1:$G$54</definedName>
    <definedName name="Z_67D3F443_CBF6_4C3B_9EBA_4FC7CEE92243_.wvu.PrintArea" localSheetId="2" hidden="1">'Name of Bidder'!$B$1:$C$32</definedName>
    <definedName name="Z_67D3F443_CBF6_4C3B_9EBA_4FC7CEE92243_.wvu.PrintArea" localSheetId="18" hidden="1">Octroi!$A$1:$E$16</definedName>
    <definedName name="Z_67D3F443_CBF6_4C3B_9EBA_4FC7CEE92243_.wvu.PrintArea" localSheetId="19" hidden="1">'Other Taxes &amp; Duties'!$A$1:$F$16</definedName>
    <definedName name="Z_67D3F443_CBF6_4C3B_9EBA_4FC7CEE92243_.wvu.PrintArea" localSheetId="3" hidden="1">'Sch-1a'!$A$1:$R$144</definedName>
    <definedName name="Z_67D3F443_CBF6_4C3B_9EBA_4FC7CEE92243_.wvu.PrintArea" localSheetId="4" hidden="1">'Sch-1b '!$A$1:$P$151</definedName>
    <definedName name="Z_67D3F443_CBF6_4C3B_9EBA_4FC7CEE92243_.wvu.PrintArea" localSheetId="5" hidden="1">'Sch-2'!$A$1:$T$147</definedName>
    <definedName name="Z_67D3F443_CBF6_4C3B_9EBA_4FC7CEE92243_.wvu.PrintArea" localSheetId="6" hidden="1">'Sch-3'!$A$1:$T$156</definedName>
    <definedName name="Z_67D3F443_CBF6_4C3B_9EBA_4FC7CEE92243_.wvu.PrintArea" localSheetId="7" hidden="1">'Sch-4a'!$A$1:$N$24</definedName>
    <definedName name="Z_67D3F443_CBF6_4C3B_9EBA_4FC7CEE92243_.wvu.PrintArea" localSheetId="8" hidden="1">'Sch-4b'!$A$1:$P$26</definedName>
    <definedName name="Z_67D3F443_CBF6_4C3B_9EBA_4FC7CEE92243_.wvu.PrintArea" localSheetId="9" hidden="1">'Sch-4c'!$A$1:$P$107</definedName>
    <definedName name="Z_67D3F443_CBF6_4C3B_9EBA_4FC7CEE92243_.wvu.PrintArea" localSheetId="10" hidden="1">'Sch-5'!$A$1:$E$34</definedName>
    <definedName name="Z_67D3F443_CBF6_4C3B_9EBA_4FC7CEE92243_.wvu.PrintArea" localSheetId="11" hidden="1">'Sch-6 '!$A$1:$E$45</definedName>
    <definedName name="Z_67D3F443_CBF6_4C3B_9EBA_4FC7CEE92243_.wvu.PrintArea" localSheetId="12" hidden="1">'Sch-6 (After Discount)'!$A$1:$E$46</definedName>
    <definedName name="Z_67D3F443_CBF6_4C3B_9EBA_4FC7CEE92243_.wvu.PrintArea" localSheetId="14" hidden="1">'Sch-7a'!$A$1:$D$41</definedName>
    <definedName name="Z_67D3F443_CBF6_4C3B_9EBA_4FC7CEE92243_.wvu.PrintArea" localSheetId="15" hidden="1">'Sch-7b'!$A$1:$P$51</definedName>
    <definedName name="Z_67D3F443_CBF6_4C3B_9EBA_4FC7CEE92243_.wvu.PrintTitles" localSheetId="3" hidden="1">'Sch-1a'!$15:$18</definedName>
    <definedName name="Z_67D3F443_CBF6_4C3B_9EBA_4FC7CEE92243_.wvu.PrintTitles" localSheetId="4" hidden="1">'Sch-1b '!$15:$17</definedName>
    <definedName name="Z_67D3F443_CBF6_4C3B_9EBA_4FC7CEE92243_.wvu.PrintTitles" localSheetId="5" hidden="1">'Sch-2'!$15:$18</definedName>
    <definedName name="Z_67D3F443_CBF6_4C3B_9EBA_4FC7CEE92243_.wvu.PrintTitles" localSheetId="6" hidden="1">'Sch-3'!$14:$17</definedName>
    <definedName name="Z_67D3F443_CBF6_4C3B_9EBA_4FC7CEE92243_.wvu.PrintTitles" localSheetId="7" hidden="1">'Sch-4a'!$15:$17</definedName>
    <definedName name="Z_67D3F443_CBF6_4C3B_9EBA_4FC7CEE92243_.wvu.PrintTitles" localSheetId="10" hidden="1">'Sch-5'!$15:$15</definedName>
    <definedName name="Z_67D3F443_CBF6_4C3B_9EBA_4FC7CEE92243_.wvu.PrintTitles" localSheetId="11" hidden="1">'Sch-6 '!$14:$14</definedName>
    <definedName name="Z_67D3F443_CBF6_4C3B_9EBA_4FC7CEE92243_.wvu.PrintTitles" localSheetId="12" hidden="1">'Sch-6 (After Discount)'!$13:$13</definedName>
    <definedName name="Z_67D3F443_CBF6_4C3B_9EBA_4FC7CEE92243_.wvu.Rows" localSheetId="20" hidden="1">'Bid Form 2nd Envelope'!$27:$27,'Bid Form 2nd Envelope'!$42:$44</definedName>
    <definedName name="Z_67D3F443_CBF6_4C3B_9EBA_4FC7CEE92243_.wvu.Rows" localSheetId="1" hidden="1">INSTRUCTIONS!$34:$36,INSTRUCTIONS!$43:$58</definedName>
    <definedName name="Z_67D3F443_CBF6_4C3B_9EBA_4FC7CEE92243_.wvu.Rows" localSheetId="13" hidden="1">'Letter of Discount'!$43:$46</definedName>
    <definedName name="Z_67D3F443_CBF6_4C3B_9EBA_4FC7CEE92243_.wvu.Rows" localSheetId="2" hidden="1">'Name of Bidder'!$19:$27</definedName>
    <definedName name="Z_67D3F443_CBF6_4C3B_9EBA_4FC7CEE92243_.wvu.Rows" localSheetId="3" hidden="1">'Sch-1a'!$145:$150</definedName>
    <definedName name="Z_67D3F443_CBF6_4C3B_9EBA_4FC7CEE92243_.wvu.Rows" localSheetId="4" hidden="1">'Sch-1b '!$152:$166</definedName>
    <definedName name="Z_67D3F443_CBF6_4C3B_9EBA_4FC7CEE92243_.wvu.Rows" localSheetId="5" hidden="1">'Sch-2'!$137:$140</definedName>
    <definedName name="Z_67D3F443_CBF6_4C3B_9EBA_4FC7CEE92243_.wvu.Rows" localSheetId="6" hidden="1">'Sch-3'!$144:$144,'Sch-3'!$146:$149</definedName>
    <definedName name="Z_67D3F443_CBF6_4C3B_9EBA_4FC7CEE92243_.wvu.Rows" localSheetId="11" hidden="1">'Sch-6 '!$51:$55</definedName>
    <definedName name="Z_67D3F443_CBF6_4C3B_9EBA_4FC7CEE92243_.wvu.Rows" localSheetId="12" hidden="1">'Sch-6 (After Discount)'!$50:$60</definedName>
    <definedName name="Z_67D3F443_CBF6_4C3B_9EBA_4FC7CEE92243_.wvu.Rows" localSheetId="14" hidden="1">'Sch-7a'!$21:$37</definedName>
    <definedName name="Z_67D3F443_CBF6_4C3B_9EBA_4FC7CEE92243_.wvu.Rows" localSheetId="15" hidden="1">'Sch-7b'!$22:$38,'Sch-7b'!$42:$45,'Sch-7b'!$56:$60</definedName>
    <definedName name="Z_696D9240_6693_44E8_B9A4_2BFADD101EE2_.wvu.PrintArea" localSheetId="17" hidden="1">'Entry Tax'!$A$1:$E$16</definedName>
    <definedName name="Z_696D9240_6693_44E8_B9A4_2BFADD101EE2_.wvu.PrintArea" localSheetId="18" hidden="1">Octroi!$A$1:$E$16</definedName>
    <definedName name="Z_696D9240_6693_44E8_B9A4_2BFADD101EE2_.wvu.PrintArea" localSheetId="19" hidden="1">'Other Taxes &amp; Duties'!$A$1:$F$16</definedName>
    <definedName name="Z_6B2C1320_5106_401D_86E8_03FFC7419150_.wvu.Cols" localSheetId="2" hidden="1">'Name of Bidder'!$A$1:$A$65536,'Name of Bidder'!$F$1:$H$65536</definedName>
    <definedName name="Z_6B2C1320_5106_401D_86E8_03FFC7419150_.wvu.PrintArea" localSheetId="2" hidden="1">'Name of Bidder'!$B$1:$C$32</definedName>
    <definedName name="Z_6B2C1320_5106_401D_86E8_03FFC7419150_.wvu.Rows" localSheetId="2" hidden="1">'Name of Bidder'!$A$23:$IV$26</definedName>
    <definedName name="Z_7527CCC4_C8B6_482F_90D5_BF554E282AAA_.wvu.PrintArea" localSheetId="20" hidden="1">'Bid Form 2nd Envelope'!$A$1:$F$73</definedName>
    <definedName name="Z_7527CCC4_C8B6_482F_90D5_BF554E282AAA_.wvu.PrintArea" localSheetId="17" hidden="1">'Entry Tax'!$A$1:$E$16</definedName>
    <definedName name="Z_7527CCC4_C8B6_482F_90D5_BF554E282AAA_.wvu.PrintArea" localSheetId="18" hidden="1">Octroi!$A$1:$E$16</definedName>
    <definedName name="Z_7527CCC4_C8B6_482F_90D5_BF554E282AAA_.wvu.PrintArea" localSheetId="19" hidden="1">'Other Taxes &amp; Duties'!$A$1:$F$16</definedName>
    <definedName name="Z_7FED4A88_DA6B_4AEC_96D2_BAE29634CEBD_.wvu.Cols" localSheetId="2" hidden="1">'Name of Bidder'!$A$1:$A$65536,'Name of Bidder'!$E$1:$H$65536</definedName>
    <definedName name="Z_7FED4A88_DA6B_4AEC_96D2_BAE29634CEBD_.wvu.PrintArea" localSheetId="2" hidden="1">'Name of Bidder'!$B$1:$C$32</definedName>
    <definedName name="Z_7FED4A88_DA6B_4AEC_96D2_BAE29634CEBD_.wvu.Rows" localSheetId="2" hidden="1">'Name of Bidder'!$A$23:$IV$26</definedName>
    <definedName name="Z_8010D226_7E94_4F22_B2E9_FA33D2C9C470_.wvu.Cols" localSheetId="20" hidden="1">'Bid Form 2nd Envelope'!$G:$J</definedName>
    <definedName name="Z_8010D226_7E94_4F22_B2E9_FA33D2C9C470_.wvu.Cols" localSheetId="13" hidden="1">'Letter of Discount'!$H:$S</definedName>
    <definedName name="Z_8010D226_7E94_4F22_B2E9_FA33D2C9C470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010D226_7E94_4F22_B2E9_FA33D2C9C470_.wvu.Cols" localSheetId="16" hidden="1">'N-W (Cr.)'!$C:$C,'N-W (Cr.)'!$H:$H,'N-W (Cr.)'!$M:$M,'N-W (Cr.)'!$R:$R</definedName>
    <definedName name="Z_8010D226_7E94_4F22_B2E9_FA33D2C9C470_.wvu.Cols" localSheetId="3" hidden="1">'Sch-1a'!$L:$L,'Sch-1a'!$S:$Y</definedName>
    <definedName name="Z_8010D226_7E94_4F22_B2E9_FA33D2C9C470_.wvu.Cols" localSheetId="4" hidden="1">'Sch-1b '!$K:$L,'Sch-1b '!$Q:$X</definedName>
    <definedName name="Z_8010D226_7E94_4F22_B2E9_FA33D2C9C470_.wvu.Cols" localSheetId="5" hidden="1">'Sch-2'!$G:$H,'Sch-2'!$U:$U</definedName>
    <definedName name="Z_8010D226_7E94_4F22_B2E9_FA33D2C9C470_.wvu.Cols" localSheetId="6" hidden="1">'Sch-3'!$I:$J,'Sch-3'!$U:$W</definedName>
    <definedName name="Z_8010D226_7E94_4F22_B2E9_FA33D2C9C470_.wvu.Cols" localSheetId="7" hidden="1">'Sch-4a'!$O:$O</definedName>
    <definedName name="Z_8010D226_7E94_4F22_B2E9_FA33D2C9C470_.wvu.Cols" localSheetId="8" hidden="1">'Sch-4b'!$Q:$Q</definedName>
    <definedName name="Z_8010D226_7E94_4F22_B2E9_FA33D2C9C470_.wvu.Cols" localSheetId="9" hidden="1">'Sch-4c'!$Q:$Q</definedName>
    <definedName name="Z_8010D226_7E94_4F22_B2E9_FA33D2C9C470_.wvu.Cols" localSheetId="10" hidden="1">'Sch-5'!$F:$L</definedName>
    <definedName name="Z_8010D226_7E94_4F22_B2E9_FA33D2C9C470_.wvu.Cols" localSheetId="11" hidden="1">'Sch-6 '!$L:$L</definedName>
    <definedName name="Z_8010D226_7E94_4F22_B2E9_FA33D2C9C470_.wvu.Cols" localSheetId="12" hidden="1">'Sch-6 (After Discount)'!$F:$AP</definedName>
    <definedName name="Z_8010D226_7E94_4F22_B2E9_FA33D2C9C470_.wvu.Cols" localSheetId="15" hidden="1">'Sch-7b'!$Q:$Q</definedName>
    <definedName name="Z_8010D226_7E94_4F22_B2E9_FA33D2C9C470_.wvu.FilterData" localSheetId="3" hidden="1">'Sch-1a'!$I$1:$I$1279</definedName>
    <definedName name="Z_8010D226_7E94_4F22_B2E9_FA33D2C9C470_.wvu.FilterData" localSheetId="4" hidden="1">'Sch-1b '!$M$1:$M$446</definedName>
    <definedName name="Z_8010D226_7E94_4F22_B2E9_FA33D2C9C470_.wvu.FilterData" localSheetId="5" hidden="1">'Sch-2'!$J$1:$J$147</definedName>
    <definedName name="Z_8010D226_7E94_4F22_B2E9_FA33D2C9C470_.wvu.FilterData" localSheetId="6" hidden="1">'Sch-3'!$P$1:$P$559</definedName>
    <definedName name="Z_8010D226_7E94_4F22_B2E9_FA33D2C9C470_.wvu.PrintArea" localSheetId="20" hidden="1">'Bid Form 2nd Envelope'!$A$1:$F$70</definedName>
    <definedName name="Z_8010D226_7E94_4F22_B2E9_FA33D2C9C470_.wvu.PrintArea" localSheetId="0" hidden="1">Cover!$A$1:$F$15</definedName>
    <definedName name="Z_8010D226_7E94_4F22_B2E9_FA33D2C9C470_.wvu.PrintArea" localSheetId="17" hidden="1">'Entry Tax'!$A$1:$E$16</definedName>
    <definedName name="Z_8010D226_7E94_4F22_B2E9_FA33D2C9C470_.wvu.PrintArea" localSheetId="1" hidden="1">INSTRUCTIONS!$A$1:$J$42</definedName>
    <definedName name="Z_8010D226_7E94_4F22_B2E9_FA33D2C9C470_.wvu.PrintArea" localSheetId="13" hidden="1">'Letter of Discount'!$A$1:$G$54</definedName>
    <definedName name="Z_8010D226_7E94_4F22_B2E9_FA33D2C9C470_.wvu.PrintArea" localSheetId="2" hidden="1">'Name of Bidder'!$B$1:$C$32</definedName>
    <definedName name="Z_8010D226_7E94_4F22_B2E9_FA33D2C9C470_.wvu.PrintArea" localSheetId="18" hidden="1">Octroi!$A$1:$E$16</definedName>
    <definedName name="Z_8010D226_7E94_4F22_B2E9_FA33D2C9C470_.wvu.PrintArea" localSheetId="19" hidden="1">'Other Taxes &amp; Duties'!$A$1:$F$16</definedName>
    <definedName name="Z_8010D226_7E94_4F22_B2E9_FA33D2C9C470_.wvu.PrintArea" localSheetId="3" hidden="1">'Sch-1a'!$A$1:$R$144</definedName>
    <definedName name="Z_8010D226_7E94_4F22_B2E9_FA33D2C9C470_.wvu.PrintArea" localSheetId="4" hidden="1">'Sch-1b '!$A$1:$P$151</definedName>
    <definedName name="Z_8010D226_7E94_4F22_B2E9_FA33D2C9C470_.wvu.PrintArea" localSheetId="5" hidden="1">'Sch-2'!$A$1:$T$147</definedName>
    <definedName name="Z_8010D226_7E94_4F22_B2E9_FA33D2C9C470_.wvu.PrintArea" localSheetId="6" hidden="1">'Sch-3'!$A$1:$T$156</definedName>
    <definedName name="Z_8010D226_7E94_4F22_B2E9_FA33D2C9C470_.wvu.PrintArea" localSheetId="7" hidden="1">'Sch-4a'!$A$1:$N$24</definedName>
    <definedName name="Z_8010D226_7E94_4F22_B2E9_FA33D2C9C470_.wvu.PrintArea" localSheetId="8" hidden="1">'Sch-4b'!$A$1:$P$26</definedName>
    <definedName name="Z_8010D226_7E94_4F22_B2E9_FA33D2C9C470_.wvu.PrintArea" localSheetId="9" hidden="1">'Sch-4c'!$A$1:$P$107</definedName>
    <definedName name="Z_8010D226_7E94_4F22_B2E9_FA33D2C9C470_.wvu.PrintArea" localSheetId="10" hidden="1">'Sch-5'!$A$1:$E$34</definedName>
    <definedName name="Z_8010D226_7E94_4F22_B2E9_FA33D2C9C470_.wvu.PrintArea" localSheetId="11" hidden="1">'Sch-6 '!$A$1:$E$45</definedName>
    <definedName name="Z_8010D226_7E94_4F22_B2E9_FA33D2C9C470_.wvu.PrintArea" localSheetId="12" hidden="1">'Sch-6 (After Discount)'!$A$1:$E$46</definedName>
    <definedName name="Z_8010D226_7E94_4F22_B2E9_FA33D2C9C470_.wvu.PrintArea" localSheetId="14" hidden="1">'Sch-7a'!$A$1:$D$41</definedName>
    <definedName name="Z_8010D226_7E94_4F22_B2E9_FA33D2C9C470_.wvu.PrintArea" localSheetId="15" hidden="1">'Sch-7b'!$A$1:$P$51</definedName>
    <definedName name="Z_8010D226_7E94_4F22_B2E9_FA33D2C9C470_.wvu.PrintTitles" localSheetId="3" hidden="1">'Sch-1a'!$15:$18</definedName>
    <definedName name="Z_8010D226_7E94_4F22_B2E9_FA33D2C9C470_.wvu.PrintTitles" localSheetId="4" hidden="1">'Sch-1b '!$15:$17</definedName>
    <definedName name="Z_8010D226_7E94_4F22_B2E9_FA33D2C9C470_.wvu.PrintTitles" localSheetId="5" hidden="1">'Sch-2'!$15:$18</definedName>
    <definedName name="Z_8010D226_7E94_4F22_B2E9_FA33D2C9C470_.wvu.PrintTitles" localSheetId="6" hidden="1">'Sch-3'!$14:$17</definedName>
    <definedName name="Z_8010D226_7E94_4F22_B2E9_FA33D2C9C470_.wvu.PrintTitles" localSheetId="7" hidden="1">'Sch-4a'!$15:$17</definedName>
    <definedName name="Z_8010D226_7E94_4F22_B2E9_FA33D2C9C470_.wvu.PrintTitles" localSheetId="10" hidden="1">'Sch-5'!$15:$15</definedName>
    <definedName name="Z_8010D226_7E94_4F22_B2E9_FA33D2C9C470_.wvu.PrintTitles" localSheetId="11" hidden="1">'Sch-6 '!$14:$14</definedName>
    <definedName name="Z_8010D226_7E94_4F22_B2E9_FA33D2C9C470_.wvu.PrintTitles" localSheetId="12" hidden="1">'Sch-6 (After Discount)'!$13:$13</definedName>
    <definedName name="Z_8010D226_7E94_4F22_B2E9_FA33D2C9C470_.wvu.Rows" localSheetId="20" hidden="1">'Bid Form 2nd Envelope'!$42:$44</definedName>
    <definedName name="Z_8010D226_7E94_4F22_B2E9_FA33D2C9C470_.wvu.Rows" localSheetId="1" hidden="1">INSTRUCTIONS!$34:$36,INSTRUCTIONS!$43:$58</definedName>
    <definedName name="Z_8010D226_7E94_4F22_B2E9_FA33D2C9C470_.wvu.Rows" localSheetId="13" hidden="1">'Letter of Discount'!$43:$46</definedName>
    <definedName name="Z_8010D226_7E94_4F22_B2E9_FA33D2C9C470_.wvu.Rows" localSheetId="2" hidden="1">'Name of Bidder'!$19:$27</definedName>
    <definedName name="Z_8010D226_7E94_4F22_B2E9_FA33D2C9C470_.wvu.Rows" localSheetId="3" hidden="1">'Sch-1a'!$145:$150</definedName>
    <definedName name="Z_8010D226_7E94_4F22_B2E9_FA33D2C9C470_.wvu.Rows" localSheetId="4" hidden="1">'Sch-1b '!$152:$166</definedName>
    <definedName name="Z_8010D226_7E94_4F22_B2E9_FA33D2C9C470_.wvu.Rows" localSheetId="5" hidden="1">'Sch-2'!$137:$140</definedName>
    <definedName name="Z_8010D226_7E94_4F22_B2E9_FA33D2C9C470_.wvu.Rows" localSheetId="6" hidden="1">'Sch-3'!$144:$144,'Sch-3'!$146:$149</definedName>
    <definedName name="Z_8010D226_7E94_4F22_B2E9_FA33D2C9C470_.wvu.Rows" localSheetId="11" hidden="1">'Sch-6 '!$51:$55</definedName>
    <definedName name="Z_8010D226_7E94_4F22_B2E9_FA33D2C9C470_.wvu.Rows" localSheetId="12" hidden="1">'Sch-6 (After Discount)'!$50:$60</definedName>
    <definedName name="Z_8010D226_7E94_4F22_B2E9_FA33D2C9C470_.wvu.Rows" localSheetId="14" hidden="1">'Sch-7a'!$21:$37</definedName>
    <definedName name="Z_8010D226_7E94_4F22_B2E9_FA33D2C9C470_.wvu.Rows" localSheetId="15" hidden="1">'Sch-7b'!$22:$38,'Sch-7b'!$42:$45,'Sch-7b'!$56:$60</definedName>
    <definedName name="Z_8FC47E04_BCF9_4504_9FDA_F8529AE0A203_.wvu.Cols" localSheetId="20" hidden="1">'Bid Form 2nd Envelope'!$G:$J</definedName>
    <definedName name="Z_8FC47E04_BCF9_4504_9FDA_F8529AE0A203_.wvu.Cols" localSheetId="13" hidden="1">'Letter of Discount'!$H:$S</definedName>
    <definedName name="Z_8FC47E04_BCF9_4504_9FDA_F8529AE0A203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16" hidden="1">'N-W (Cr.)'!$C:$C,'N-W (Cr.)'!$H:$H,'N-W (Cr.)'!$M:$M,'N-W (Cr.)'!$R:$R</definedName>
    <definedName name="Z_8FC47E04_BCF9_4504_9FDA_F8529AE0A203_.wvu.Cols" localSheetId="3" hidden="1">'Sch-1a'!$L:$L,'Sch-1a'!$S:$S</definedName>
    <definedName name="Z_8FC47E04_BCF9_4504_9FDA_F8529AE0A203_.wvu.Cols" localSheetId="4" hidden="1">'Sch-1b '!$K:$L,'Sch-1b '!$Q:$X</definedName>
    <definedName name="Z_8FC47E04_BCF9_4504_9FDA_F8529AE0A203_.wvu.Cols" localSheetId="5" hidden="1">'Sch-2'!$G:$H,'Sch-2'!$U:$U</definedName>
    <definedName name="Z_8FC47E04_BCF9_4504_9FDA_F8529AE0A203_.wvu.Cols" localSheetId="6" hidden="1">'Sch-3'!$I:$J,'Sch-3'!$U:$W</definedName>
    <definedName name="Z_8FC47E04_BCF9_4504_9FDA_F8529AE0A203_.wvu.Cols" localSheetId="8" hidden="1">'Sch-4b'!$Q:$Q</definedName>
    <definedName name="Z_8FC47E04_BCF9_4504_9FDA_F8529AE0A203_.wvu.Cols" localSheetId="9" hidden="1">'Sch-4c'!$Q:$Q</definedName>
    <definedName name="Z_8FC47E04_BCF9_4504_9FDA_F8529AE0A203_.wvu.Cols" localSheetId="10" hidden="1">'Sch-5'!$F:$L</definedName>
    <definedName name="Z_8FC47E04_BCF9_4504_9FDA_F8529AE0A203_.wvu.Cols" localSheetId="11" hidden="1">'Sch-6 '!$L:$L</definedName>
    <definedName name="Z_8FC47E04_BCF9_4504_9FDA_F8529AE0A203_.wvu.Cols" localSheetId="12" hidden="1">'Sch-6 (After Discount)'!$F:$G</definedName>
    <definedName name="Z_8FC47E04_BCF9_4504_9FDA_F8529AE0A203_.wvu.Cols" localSheetId="15" hidden="1">'Sch-7b'!$Q:$Q</definedName>
    <definedName name="Z_8FC47E04_BCF9_4504_9FDA_F8529AE0A203_.wvu.FilterData" localSheetId="3" hidden="1">'Sch-1a'!$I$1:$I$1279</definedName>
    <definedName name="Z_8FC47E04_BCF9_4504_9FDA_F8529AE0A203_.wvu.FilterData" localSheetId="4" hidden="1">'Sch-1b '!$M$1:$M$446</definedName>
    <definedName name="Z_8FC47E04_BCF9_4504_9FDA_F8529AE0A203_.wvu.FilterData" localSheetId="5" hidden="1">'Sch-2'!$J$1:$J$147</definedName>
    <definedName name="Z_8FC47E04_BCF9_4504_9FDA_F8529AE0A203_.wvu.FilterData" localSheetId="6" hidden="1">'Sch-3'!$P$1:$P$559</definedName>
    <definedName name="Z_8FC47E04_BCF9_4504_9FDA_F8529AE0A203_.wvu.PrintArea" localSheetId="20" hidden="1">'Bid Form 2nd Envelope'!$A$1:$F$70</definedName>
    <definedName name="Z_8FC47E04_BCF9_4504_9FDA_F8529AE0A203_.wvu.PrintArea" localSheetId="0" hidden="1">Cover!$A$1:$F$15</definedName>
    <definedName name="Z_8FC47E04_BCF9_4504_9FDA_F8529AE0A203_.wvu.PrintArea" localSheetId="17" hidden="1">'Entry Tax'!$A$1:$E$16</definedName>
    <definedName name="Z_8FC47E04_BCF9_4504_9FDA_F8529AE0A203_.wvu.PrintArea" localSheetId="1" hidden="1">INSTRUCTIONS!$A$1:$J$42</definedName>
    <definedName name="Z_8FC47E04_BCF9_4504_9FDA_F8529AE0A203_.wvu.PrintArea" localSheetId="13" hidden="1">'Letter of Discount'!$A$1:$G$54</definedName>
    <definedName name="Z_8FC47E04_BCF9_4504_9FDA_F8529AE0A203_.wvu.PrintArea" localSheetId="2" hidden="1">'Name of Bidder'!$B$1:$C$32</definedName>
    <definedName name="Z_8FC47E04_BCF9_4504_9FDA_F8529AE0A203_.wvu.PrintArea" localSheetId="18" hidden="1">Octroi!$A$1:$E$16</definedName>
    <definedName name="Z_8FC47E04_BCF9_4504_9FDA_F8529AE0A203_.wvu.PrintArea" localSheetId="19" hidden="1">'Other Taxes &amp; Duties'!$A$1:$F$16</definedName>
    <definedName name="Z_8FC47E04_BCF9_4504_9FDA_F8529AE0A203_.wvu.PrintArea" localSheetId="3" hidden="1">'Sch-1a'!$A$1:$R$144</definedName>
    <definedName name="Z_8FC47E04_BCF9_4504_9FDA_F8529AE0A203_.wvu.PrintArea" localSheetId="4" hidden="1">'Sch-1b '!$A$1:$P$151</definedName>
    <definedName name="Z_8FC47E04_BCF9_4504_9FDA_F8529AE0A203_.wvu.PrintArea" localSheetId="5" hidden="1">'Sch-2'!$A$1:$T$147</definedName>
    <definedName name="Z_8FC47E04_BCF9_4504_9FDA_F8529AE0A203_.wvu.PrintArea" localSheetId="6" hidden="1">'Sch-3'!$A$1:$T$156</definedName>
    <definedName name="Z_8FC47E04_BCF9_4504_9FDA_F8529AE0A203_.wvu.PrintArea" localSheetId="7" hidden="1">'Sch-4a'!$A$1:$N$24</definedName>
    <definedName name="Z_8FC47E04_BCF9_4504_9FDA_F8529AE0A203_.wvu.PrintArea" localSheetId="8" hidden="1">'Sch-4b'!$A$1:$P$26</definedName>
    <definedName name="Z_8FC47E04_BCF9_4504_9FDA_F8529AE0A203_.wvu.PrintArea" localSheetId="9" hidden="1">'Sch-4c'!$A$1:$P$107</definedName>
    <definedName name="Z_8FC47E04_BCF9_4504_9FDA_F8529AE0A203_.wvu.PrintArea" localSheetId="10" hidden="1">'Sch-5'!$A$1:$E$34</definedName>
    <definedName name="Z_8FC47E04_BCF9_4504_9FDA_F8529AE0A203_.wvu.PrintArea" localSheetId="11" hidden="1">'Sch-6 '!$A$1:$E$45</definedName>
    <definedName name="Z_8FC47E04_BCF9_4504_9FDA_F8529AE0A203_.wvu.PrintArea" localSheetId="12" hidden="1">'Sch-6 (After Discount)'!$A$1:$E$46</definedName>
    <definedName name="Z_8FC47E04_BCF9_4504_9FDA_F8529AE0A203_.wvu.PrintArea" localSheetId="14" hidden="1">'Sch-7a'!$A$1:$D$41</definedName>
    <definedName name="Z_8FC47E04_BCF9_4504_9FDA_F8529AE0A203_.wvu.PrintArea" localSheetId="15" hidden="1">'Sch-7b'!$A$1:$P$51</definedName>
    <definedName name="Z_8FC47E04_BCF9_4504_9FDA_F8529AE0A203_.wvu.PrintTitles" localSheetId="3" hidden="1">'Sch-1a'!$15:$18</definedName>
    <definedName name="Z_8FC47E04_BCF9_4504_9FDA_F8529AE0A203_.wvu.PrintTitles" localSheetId="4" hidden="1">'Sch-1b '!$15:$17</definedName>
    <definedName name="Z_8FC47E04_BCF9_4504_9FDA_F8529AE0A203_.wvu.PrintTitles" localSheetId="5" hidden="1">'Sch-2'!$15:$18</definedName>
    <definedName name="Z_8FC47E04_BCF9_4504_9FDA_F8529AE0A203_.wvu.PrintTitles" localSheetId="6" hidden="1">'Sch-3'!$14:$17</definedName>
    <definedName name="Z_8FC47E04_BCF9_4504_9FDA_F8529AE0A203_.wvu.PrintTitles" localSheetId="7" hidden="1">'Sch-4a'!$15:$17</definedName>
    <definedName name="Z_8FC47E04_BCF9_4504_9FDA_F8529AE0A203_.wvu.PrintTitles" localSheetId="10" hidden="1">'Sch-5'!$15:$15</definedName>
    <definedName name="Z_8FC47E04_BCF9_4504_9FDA_F8529AE0A203_.wvu.PrintTitles" localSheetId="11" hidden="1">'Sch-6 '!$14:$14</definedName>
    <definedName name="Z_8FC47E04_BCF9_4504_9FDA_F8529AE0A203_.wvu.PrintTitles" localSheetId="12" hidden="1">'Sch-6 (After Discount)'!$13:$13</definedName>
    <definedName name="Z_8FC47E04_BCF9_4504_9FDA_F8529AE0A203_.wvu.Rows" localSheetId="20" hidden="1">'Bid Form 2nd Envelope'!$42:$44</definedName>
    <definedName name="Z_8FC47E04_BCF9_4504_9FDA_F8529AE0A203_.wvu.Rows" localSheetId="1" hidden="1">INSTRUCTIONS!$34:$36,INSTRUCTIONS!$43:$58</definedName>
    <definedName name="Z_8FC47E04_BCF9_4504_9FDA_F8529AE0A203_.wvu.Rows" localSheetId="13" hidden="1">'Letter of Discount'!$43:$46</definedName>
    <definedName name="Z_8FC47E04_BCF9_4504_9FDA_F8529AE0A203_.wvu.Rows" localSheetId="2" hidden="1">'Name of Bidder'!$19:$27</definedName>
    <definedName name="Z_8FC47E04_BCF9_4504_9FDA_F8529AE0A203_.wvu.Rows" localSheetId="3" hidden="1">'Sch-1a'!$145:$150</definedName>
    <definedName name="Z_8FC47E04_BCF9_4504_9FDA_F8529AE0A203_.wvu.Rows" localSheetId="4" hidden="1">'Sch-1b '!$152:$166</definedName>
    <definedName name="Z_8FC47E04_BCF9_4504_9FDA_F8529AE0A203_.wvu.Rows" localSheetId="5" hidden="1">'Sch-2'!$137:$140</definedName>
    <definedName name="Z_8FC47E04_BCF9_4504_9FDA_F8529AE0A203_.wvu.Rows" localSheetId="6" hidden="1">'Sch-3'!$144:$144,'Sch-3'!$146:$149</definedName>
    <definedName name="Z_8FC47E04_BCF9_4504_9FDA_F8529AE0A203_.wvu.Rows" localSheetId="11" hidden="1">'Sch-6 '!$51:$55</definedName>
    <definedName name="Z_8FC47E04_BCF9_4504_9FDA_F8529AE0A203_.wvu.Rows" localSheetId="12" hidden="1">'Sch-6 (After Discount)'!$50:$60</definedName>
    <definedName name="Z_8FC47E04_BCF9_4504_9FDA_F8529AE0A203_.wvu.Rows" localSheetId="14" hidden="1">'Sch-7a'!$21:$37</definedName>
    <definedName name="Z_8FC47E04_BCF9_4504_9FDA_F8529AE0A203_.wvu.Rows" localSheetId="15" hidden="1">'Sch-7b'!$22:$38,'Sch-7b'!$42:$45,'Sch-7b'!$56:$60</definedName>
    <definedName name="Z_902C40DA_376E_410F_87E5_8188D8393A84_.wvu.Cols" localSheetId="13" hidden="1">'Letter of Discount'!$H:$T</definedName>
    <definedName name="Z_902C40DA_376E_410F_87E5_8188D8393A84_.wvu.Cols" localSheetId="2" hidden="1">'Name of Bidder'!$A$1:$A$65536</definedName>
    <definedName name="Z_902C40DA_376E_410F_87E5_8188D8393A84_.wvu.PrintArea" localSheetId="13" hidden="1">'Letter of Discount'!$A$1:$G$56</definedName>
    <definedName name="Z_902C40DA_376E_410F_87E5_8188D8393A84_.wvu.PrintArea" localSheetId="2" hidden="1">'Name of Bidder'!$B$1:$C$32</definedName>
    <definedName name="Z_902C40DA_376E_410F_87E5_8188D8393A84_.wvu.PrintArea" localSheetId="10" hidden="1">'Sch-5'!$A$3:$E$36</definedName>
    <definedName name="Z_902C40DA_376E_410F_87E5_8188D8393A84_.wvu.Rows" localSheetId="2" hidden="1">'Name of Bidder'!$A$23:$IV$26</definedName>
    <definedName name="Z_902C40DA_376E_410F_87E5_8188D8393A84_.wvu.Rows" localSheetId="10" hidden="1">'Sch-5'!#REF!,'Sch-5'!#REF!,'Sch-5'!$30:$30</definedName>
    <definedName name="Z_95E806E8_7170_4A6B_8D1F_305B2B9C1B8B_.wvu.FilterData" localSheetId="3" hidden="1">'Sch-1a'!#REF!</definedName>
    <definedName name="Z_95E806E8_7170_4A6B_8D1F_305B2B9C1B8B_.wvu.FilterData" localSheetId="4" hidden="1">'Sch-1b '!#REF!</definedName>
    <definedName name="Z_95E806E8_7170_4A6B_8D1F_305B2B9C1B8B_.wvu.FilterData" localSheetId="5" hidden="1">'Sch-2'!#REF!</definedName>
    <definedName name="Z_95E806E8_7170_4A6B_8D1F_305B2B9C1B8B_.wvu.FilterData" localSheetId="6" hidden="1">'Sch-3'!#REF!</definedName>
    <definedName name="Z_95E806E8_7170_4A6B_8D1F_305B2B9C1B8B_.wvu.PrintArea" localSheetId="1" hidden="1">INSTRUCTIONS!$A$1:$J$41</definedName>
    <definedName name="Z_95E806E8_7170_4A6B_8D1F_305B2B9C1B8B_.wvu.PrintArea" localSheetId="3" hidden="1">'Sch-1a'!$A$1:$O$134</definedName>
    <definedName name="Z_95E806E8_7170_4A6B_8D1F_305B2B9C1B8B_.wvu.PrintArea" localSheetId="4" hidden="1">'Sch-1b '!$A$1:$Q$301</definedName>
    <definedName name="Z_95E806E8_7170_4A6B_8D1F_305B2B9C1B8B_.wvu.PrintArea" localSheetId="5" hidden="1">'Sch-2'!$A$2:$L$134</definedName>
    <definedName name="Z_95E806E8_7170_4A6B_8D1F_305B2B9C1B8B_.wvu.PrintArea" localSheetId="6" hidden="1">'Sch-3'!$A$1:$T$142</definedName>
    <definedName name="Z_95E806E8_7170_4A6B_8D1F_305B2B9C1B8B_.wvu.PrintArea" localSheetId="7" hidden="1">'Sch-4a'!$A$1:$N$24</definedName>
    <definedName name="Z_95E806E8_7170_4A6B_8D1F_305B2B9C1B8B_.wvu.PrintArea" localSheetId="8" hidden="1">'Sch-4b'!$A$1:$Q$27</definedName>
    <definedName name="Z_95E806E8_7170_4A6B_8D1F_305B2B9C1B8B_.wvu.PrintArea" localSheetId="9" hidden="1">'Sch-4c'!$A$1:$P$108</definedName>
    <definedName name="Z_95E806E8_7170_4A6B_8D1F_305B2B9C1B8B_.wvu.PrintTitles" localSheetId="3" hidden="1">'Sch-1a'!$15:$18</definedName>
    <definedName name="Z_95E806E8_7170_4A6B_8D1F_305B2B9C1B8B_.wvu.PrintTitles" localSheetId="4" hidden="1">'Sch-1b '!$15:$17</definedName>
    <definedName name="Z_95E806E8_7170_4A6B_8D1F_305B2B9C1B8B_.wvu.PrintTitles" localSheetId="5" hidden="1">'Sch-2'!$15:$18</definedName>
    <definedName name="Z_95E806E8_7170_4A6B_8D1F_305B2B9C1B8B_.wvu.PrintTitles" localSheetId="6" hidden="1">'Sch-3'!$14:$17</definedName>
    <definedName name="Z_95E806E8_7170_4A6B_8D1F_305B2B9C1B8B_.wvu.PrintTitles" localSheetId="7" hidden="1">'Sch-4a'!$15:$17</definedName>
    <definedName name="Z_95E806E8_7170_4A6B_8D1F_305B2B9C1B8B_.wvu.Rows" localSheetId="1" hidden="1">INSTRUCTIONS!#REF!,INSTRUCTIONS!$43:$58</definedName>
    <definedName name="Z_95E806E8_7170_4A6B_8D1F_305B2B9C1B8B_.wvu.Rows" localSheetId="3" hidden="1">'Sch-1a'!#REF!</definedName>
    <definedName name="Z_95E806E8_7170_4A6B_8D1F_305B2B9C1B8B_.wvu.Rows" localSheetId="4" hidden="1">'Sch-1b '!#REF!</definedName>
    <definedName name="Z_95E806E8_7170_4A6B_8D1F_305B2B9C1B8B_.wvu.Rows" localSheetId="5" hidden="1">'Sch-2'!$1:$1</definedName>
    <definedName name="Z_95E806E8_7170_4A6B_8D1F_305B2B9C1B8B_.wvu.Rows" localSheetId="6" hidden="1">'Sch-3'!#REF!</definedName>
    <definedName name="Z_95E806E8_7170_4A6B_8D1F_305B2B9C1B8B_.wvu.Rows" localSheetId="7" hidden="1">'Sch-4a'!#REF!</definedName>
    <definedName name="Z_95E806E8_7170_4A6B_8D1F_305B2B9C1B8B_.wvu.Rows" localSheetId="8" hidden="1">'Sch-4b'!#REF!</definedName>
    <definedName name="Z_95E806E8_7170_4A6B_8D1F_305B2B9C1B8B_.wvu.Rows" localSheetId="9" hidden="1">'Sch-4c'!#REF!</definedName>
    <definedName name="Z_A0F82AFD_A75A_45C4_A55A_D8EC84E8392D_.wvu.Cols" localSheetId="20" hidden="1">'Bid Form 2nd Envelope'!$G:$J</definedName>
    <definedName name="Z_A0F82AFD_A75A_45C4_A55A_D8EC84E8392D_.wvu.Cols" localSheetId="13" hidden="1">'Letter of Discount'!$H:$BD</definedName>
    <definedName name="Z_A0F82AFD_A75A_45C4_A55A_D8EC84E8392D_.wvu.Cols" localSheetId="16" hidden="1">'N-W (Cr.)'!$C:$C,'N-W (Cr.)'!$H:$H,'N-W (Cr.)'!$M:$M,'N-W (Cr.)'!$R:$R</definedName>
    <definedName name="Z_A0F82AFD_A75A_45C4_A55A_D8EC84E8392D_.wvu.Cols" localSheetId="3" hidden="1">'Sch-1a'!$S:$AO,'Sch-1a'!$AR:$BJ</definedName>
    <definedName name="Z_A0F82AFD_A75A_45C4_A55A_D8EC84E8392D_.wvu.Cols" localSheetId="4" hidden="1">'Sch-1b '!$R:$Y,'Sch-1b '!$AB:$AU</definedName>
    <definedName name="Z_A0F82AFD_A75A_45C4_A55A_D8EC84E8392D_.wvu.Cols" localSheetId="5" hidden="1">'Sch-2'!$R:$AQ</definedName>
    <definedName name="Z_A0F82AFD_A75A_45C4_A55A_D8EC84E8392D_.wvu.Cols" localSheetId="6" hidden="1">'Sch-3'!$U:$AV</definedName>
    <definedName name="Z_A0F82AFD_A75A_45C4_A55A_D8EC84E8392D_.wvu.Cols" localSheetId="10" hidden="1">'Sch-5'!$F:$CG</definedName>
    <definedName name="Z_A0F82AFD_A75A_45C4_A55A_D8EC84E8392D_.wvu.Cols" localSheetId="11" hidden="1">'Sch-6 '!$J:$J,'Sch-6 '!$L:$CB</definedName>
    <definedName name="Z_A0F82AFD_A75A_45C4_A55A_D8EC84E8392D_.wvu.Cols" localSheetId="12" hidden="1">'Sch-6 (After Discount)'!$F:$H,'Sch-6 (After Discount)'!$J:$J</definedName>
    <definedName name="Z_A0F82AFD_A75A_45C4_A55A_D8EC84E8392D_.wvu.FilterData" localSheetId="4" hidden="1">'Sch-1b '!#REF!</definedName>
    <definedName name="Z_A0F82AFD_A75A_45C4_A55A_D8EC84E8392D_.wvu.PrintArea" localSheetId="20" hidden="1">'Bid Form 2nd Envelope'!$A$1:$F$70</definedName>
    <definedName name="Z_A0F82AFD_A75A_45C4_A55A_D8EC84E8392D_.wvu.PrintArea" localSheetId="17" hidden="1">'Entry Tax'!$A$1:$E$16</definedName>
    <definedName name="Z_A0F82AFD_A75A_45C4_A55A_D8EC84E8392D_.wvu.PrintArea" localSheetId="1" hidden="1">INSTRUCTIONS!$A$1:$J$41</definedName>
    <definedName name="Z_A0F82AFD_A75A_45C4_A55A_D8EC84E8392D_.wvu.PrintArea" localSheetId="13" hidden="1">'Letter of Discount'!$A$1:$G$54</definedName>
    <definedName name="Z_A0F82AFD_A75A_45C4_A55A_D8EC84E8392D_.wvu.PrintArea" localSheetId="18" hidden="1">Octroi!$A$1:$E$16</definedName>
    <definedName name="Z_A0F82AFD_A75A_45C4_A55A_D8EC84E8392D_.wvu.PrintArea" localSheetId="19" hidden="1">'Other Taxes &amp; Duties'!$A$1:$F$16</definedName>
    <definedName name="Z_A0F82AFD_A75A_45C4_A55A_D8EC84E8392D_.wvu.PrintArea" localSheetId="3" hidden="1">'Sch-1a'!$A$1:$O$145</definedName>
    <definedName name="Z_A0F82AFD_A75A_45C4_A55A_D8EC84E8392D_.wvu.PrintArea" localSheetId="4" hidden="1">'Sch-1b '!$A$1:$Q$154</definedName>
    <definedName name="Z_A0F82AFD_A75A_45C4_A55A_D8EC84E8392D_.wvu.PrintArea" localSheetId="5" hidden="1">'Sch-2'!$A$1:$L$147</definedName>
    <definedName name="Z_A0F82AFD_A75A_45C4_A55A_D8EC84E8392D_.wvu.PrintArea" localSheetId="6" hidden="1">'Sch-3'!$A$1:$T$155</definedName>
    <definedName name="Z_A0F82AFD_A75A_45C4_A55A_D8EC84E8392D_.wvu.PrintArea" localSheetId="7" hidden="1">'Sch-4a'!$A$1:$N$24</definedName>
    <definedName name="Z_A0F82AFD_A75A_45C4_A55A_D8EC84E8392D_.wvu.PrintArea" localSheetId="8" hidden="1">'Sch-4b'!$A$1:$Q$26</definedName>
    <definedName name="Z_A0F82AFD_A75A_45C4_A55A_D8EC84E8392D_.wvu.PrintArea" localSheetId="9" hidden="1">'Sch-4c'!$A$1:$P$107</definedName>
    <definedName name="Z_A0F82AFD_A75A_45C4_A55A_D8EC84E8392D_.wvu.PrintArea" localSheetId="10" hidden="1">'Sch-5'!$A$1:$E$35</definedName>
    <definedName name="Z_A0F82AFD_A75A_45C4_A55A_D8EC84E8392D_.wvu.PrintArea" localSheetId="11" hidden="1">'Sch-6 '!$A$1:$E$47</definedName>
    <definedName name="Z_A0F82AFD_A75A_45C4_A55A_D8EC84E8392D_.wvu.PrintArea" localSheetId="12" hidden="1">'Sch-6 (After Discount)'!$A$1:$E$46</definedName>
    <definedName name="Z_A0F82AFD_A75A_45C4_A55A_D8EC84E8392D_.wvu.PrintArea" localSheetId="14" hidden="1">'Sch-7a'!$A$1:$D$43</definedName>
    <definedName name="Z_A0F82AFD_A75A_45C4_A55A_D8EC84E8392D_.wvu.PrintArea" localSheetId="15" hidden="1">'Sch-7b'!$A$1:$Q$51</definedName>
    <definedName name="Z_A0F82AFD_A75A_45C4_A55A_D8EC84E8392D_.wvu.PrintTitles" localSheetId="3" hidden="1">'Sch-1a'!$15:$18</definedName>
    <definedName name="Z_A0F82AFD_A75A_45C4_A55A_D8EC84E8392D_.wvu.PrintTitles" localSheetId="4" hidden="1">'Sch-1b '!$15:$17</definedName>
    <definedName name="Z_A0F82AFD_A75A_45C4_A55A_D8EC84E8392D_.wvu.PrintTitles" localSheetId="5" hidden="1">'Sch-2'!$15:$18</definedName>
    <definedName name="Z_A0F82AFD_A75A_45C4_A55A_D8EC84E8392D_.wvu.PrintTitles" localSheetId="6" hidden="1">'Sch-3'!$14:$17</definedName>
    <definedName name="Z_A0F82AFD_A75A_45C4_A55A_D8EC84E8392D_.wvu.PrintTitles" localSheetId="7" hidden="1">'Sch-4a'!$15:$17</definedName>
    <definedName name="Z_A0F82AFD_A75A_45C4_A55A_D8EC84E8392D_.wvu.PrintTitles" localSheetId="10" hidden="1">'Sch-5'!$15:$15</definedName>
    <definedName name="Z_A0F82AFD_A75A_45C4_A55A_D8EC84E8392D_.wvu.PrintTitles" localSheetId="11" hidden="1">'Sch-6 '!$14:$14</definedName>
    <definedName name="Z_A0F82AFD_A75A_45C4_A55A_D8EC84E8392D_.wvu.PrintTitles" localSheetId="12" hidden="1">'Sch-6 (After Discount)'!$13:$13</definedName>
    <definedName name="Z_A0F82AFD_A75A_45C4_A55A_D8EC84E8392D_.wvu.Rows" localSheetId="1" hidden="1">INSTRUCTIONS!$43:$58</definedName>
    <definedName name="Z_A0F82AFD_A75A_45C4_A55A_D8EC84E8392D_.wvu.Rows" localSheetId="13" hidden="1">'Letter of Discount'!$66:$70,'Letter of Discount'!$87:$117</definedName>
    <definedName name="Z_A0F82AFD_A75A_45C4_A55A_D8EC84E8392D_.wvu.Rows" localSheetId="3" hidden="1">'Sch-1a'!$145:$758</definedName>
    <definedName name="Z_A0F82AFD_A75A_45C4_A55A_D8EC84E8392D_.wvu.Rows" localSheetId="11" hidden="1">'Sch-6 '!$51:$55</definedName>
    <definedName name="Z_A0F82AFD_A75A_45C4_A55A_D8EC84E8392D_.wvu.Rows" localSheetId="12" hidden="1">'Sch-6 (After Discount)'!$50:$60</definedName>
    <definedName name="Z_A317F5C2_E44F_4A46_8833_2AE6CAE06F6E_.wvu.Cols" localSheetId="2" hidden="1">'Name of Bidder'!$A$1:$A$65536,'Name of Bidder'!$E$1:$H$65536</definedName>
    <definedName name="Z_A317F5C2_E44F_4A46_8833_2AE6CAE06F6E_.wvu.PrintArea" localSheetId="2" hidden="1">'Name of Bidder'!$B$1:$C$32</definedName>
    <definedName name="Z_A317F5C2_E44F_4A46_8833_2AE6CAE06F6E_.wvu.Rows" localSheetId="2" hidden="1">'Name of Bidder'!$A$23:$IV$26</definedName>
    <definedName name="Z_AF19F13B_761B_48FB_A70F_9439A4D7530B_.wvu.Cols" localSheetId="2" hidden="1">'Name of Bidder'!$A$1:$A$65536,'Name of Bidder'!$E$1:$H$65536</definedName>
    <definedName name="Z_AF19F13B_761B_48FB_A70F_9439A4D7530B_.wvu.PrintArea" localSheetId="2" hidden="1">'Name of Bidder'!$B$1:$C$32</definedName>
    <definedName name="Z_AF19F13B_761B_48FB_A70F_9439A4D7530B_.wvu.Rows" localSheetId="2" hidden="1">'Name of Bidder'!$A$23:$IV$26</definedName>
    <definedName name="Z_B1DC5269_D889_4438_853D_005C3B580A35_.wvu.Cols" localSheetId="20" hidden="1">'Bid Form 2nd Envelope'!$G:$J</definedName>
    <definedName name="Z_B1DC5269_D889_4438_853D_005C3B580A35_.wvu.Cols" localSheetId="13" hidden="1">'Letter of Discount'!$H:$BD</definedName>
    <definedName name="Z_B1DC5269_D889_4438_853D_005C3B580A35_.wvu.Cols" localSheetId="16" hidden="1">'N-W (Cr.)'!$C:$C,'N-W (Cr.)'!$H:$H,'N-W (Cr.)'!$M:$M,'N-W (Cr.)'!$R:$R</definedName>
    <definedName name="Z_B1DC5269_D889_4438_853D_005C3B580A35_.wvu.Cols" localSheetId="3" hidden="1">'Sch-1a'!$S:$AO,'Sch-1a'!$AR:$BJ</definedName>
    <definedName name="Z_B1DC5269_D889_4438_853D_005C3B580A35_.wvu.Cols" localSheetId="4" hidden="1">'Sch-1b '!$R:$W,'Sch-1b '!$AB:$AU</definedName>
    <definedName name="Z_B1DC5269_D889_4438_853D_005C3B580A35_.wvu.Cols" localSheetId="5" hidden="1">'Sch-2'!$R:$AQ</definedName>
    <definedName name="Z_B1DC5269_D889_4438_853D_005C3B580A35_.wvu.Cols" localSheetId="6" hidden="1">'Sch-3'!$U:$AV</definedName>
    <definedName name="Z_B1DC5269_D889_4438_853D_005C3B580A35_.wvu.Cols" localSheetId="10" hidden="1">'Sch-5'!$F:$CG</definedName>
    <definedName name="Z_B1DC5269_D889_4438_853D_005C3B580A35_.wvu.Cols" localSheetId="11" hidden="1">'Sch-6 '!$J:$J,'Sch-6 '!$L:$CB</definedName>
    <definedName name="Z_B1DC5269_D889_4438_853D_005C3B580A35_.wvu.Cols" localSheetId="12" hidden="1">'Sch-6 (After Discount)'!$F:$H,'Sch-6 (After Discount)'!$J:$J</definedName>
    <definedName name="Z_B1DC5269_D889_4438_853D_005C3B580A35_.wvu.FilterData" localSheetId="3" hidden="1">'Sch-1a'!$K$1:$K$726</definedName>
    <definedName name="Z_B1DC5269_D889_4438_853D_005C3B580A35_.wvu.FilterData" localSheetId="4" hidden="1">'Sch-1b '!$N$1:$N$153</definedName>
    <definedName name="Z_B1DC5269_D889_4438_853D_005C3B580A35_.wvu.FilterData" localSheetId="5" hidden="1">'Sch-2'!$J$1:$J$147</definedName>
    <definedName name="Z_B1DC5269_D889_4438_853D_005C3B580A35_.wvu.FilterData" localSheetId="6" hidden="1">'Sch-3'!$P$1:$P$559</definedName>
    <definedName name="Z_B1DC5269_D889_4438_853D_005C3B580A35_.wvu.PrintArea" localSheetId="20" hidden="1">'Bid Form 2nd Envelope'!$A$1:$F$70</definedName>
    <definedName name="Z_B1DC5269_D889_4438_853D_005C3B580A35_.wvu.PrintArea" localSheetId="17" hidden="1">'Entry Tax'!$A$1:$E$16</definedName>
    <definedName name="Z_B1DC5269_D889_4438_853D_005C3B580A35_.wvu.PrintArea" localSheetId="1" hidden="1">INSTRUCTIONS!$A$1:$J$41</definedName>
    <definedName name="Z_B1DC5269_D889_4438_853D_005C3B580A35_.wvu.PrintArea" localSheetId="13" hidden="1">'Letter of Discount'!$A$1:$G$54</definedName>
    <definedName name="Z_B1DC5269_D889_4438_853D_005C3B580A35_.wvu.PrintArea" localSheetId="18" hidden="1">Octroi!$A$1:$E$16</definedName>
    <definedName name="Z_B1DC5269_D889_4438_853D_005C3B580A35_.wvu.PrintArea" localSheetId="19" hidden="1">'Other Taxes &amp; Duties'!$A$1:$F$16</definedName>
    <definedName name="Z_B1DC5269_D889_4438_853D_005C3B580A35_.wvu.PrintArea" localSheetId="3" hidden="1">'Sch-1a'!$A$1:$O$145</definedName>
    <definedName name="Z_B1DC5269_D889_4438_853D_005C3B580A35_.wvu.PrintArea" localSheetId="4" hidden="1">'Sch-1b '!$A$1:$Q$154</definedName>
    <definedName name="Z_B1DC5269_D889_4438_853D_005C3B580A35_.wvu.PrintArea" localSheetId="5" hidden="1">'Sch-2'!$A$1:$L$147</definedName>
    <definedName name="Z_B1DC5269_D889_4438_853D_005C3B580A35_.wvu.PrintArea" localSheetId="6" hidden="1">'Sch-3'!$A$1:$T$155</definedName>
    <definedName name="Z_B1DC5269_D889_4438_853D_005C3B580A35_.wvu.PrintArea" localSheetId="7" hidden="1">'Sch-4a'!$A$1:$N$24</definedName>
    <definedName name="Z_B1DC5269_D889_4438_853D_005C3B580A35_.wvu.PrintArea" localSheetId="8" hidden="1">'Sch-4b'!$A$1:$Q$26</definedName>
    <definedName name="Z_B1DC5269_D889_4438_853D_005C3B580A35_.wvu.PrintArea" localSheetId="9" hidden="1">'Sch-4c'!$A$1:$P$107</definedName>
    <definedName name="Z_B1DC5269_D889_4438_853D_005C3B580A35_.wvu.PrintArea" localSheetId="10" hidden="1">'Sch-5'!$A$1:$E$35</definedName>
    <definedName name="Z_B1DC5269_D889_4438_853D_005C3B580A35_.wvu.PrintArea" localSheetId="11" hidden="1">'Sch-6 '!$A$1:$E$47</definedName>
    <definedName name="Z_B1DC5269_D889_4438_853D_005C3B580A35_.wvu.PrintArea" localSheetId="12" hidden="1">'Sch-6 (After Discount)'!$A$1:$E$46</definedName>
    <definedName name="Z_B1DC5269_D889_4438_853D_005C3B580A35_.wvu.PrintArea" localSheetId="14" hidden="1">'Sch-7a'!$A$1:$D$43</definedName>
    <definedName name="Z_B1DC5269_D889_4438_853D_005C3B580A35_.wvu.PrintArea" localSheetId="15" hidden="1">'Sch-7b'!$A$1:$Q$51</definedName>
    <definedName name="Z_B1DC5269_D889_4438_853D_005C3B580A35_.wvu.PrintTitles" localSheetId="3" hidden="1">'Sch-1a'!$15:$18</definedName>
    <definedName name="Z_B1DC5269_D889_4438_853D_005C3B580A35_.wvu.PrintTitles" localSheetId="4" hidden="1">'Sch-1b '!$15:$17</definedName>
    <definedName name="Z_B1DC5269_D889_4438_853D_005C3B580A35_.wvu.PrintTitles" localSheetId="5" hidden="1">'Sch-2'!$15:$18</definedName>
    <definedName name="Z_B1DC5269_D889_4438_853D_005C3B580A35_.wvu.PrintTitles" localSheetId="6" hidden="1">'Sch-3'!$14:$17</definedName>
    <definedName name="Z_B1DC5269_D889_4438_853D_005C3B580A35_.wvu.PrintTitles" localSheetId="7" hidden="1">'Sch-4a'!$15:$17</definedName>
    <definedName name="Z_B1DC5269_D889_4438_853D_005C3B580A35_.wvu.PrintTitles" localSheetId="10" hidden="1">'Sch-5'!$15:$15</definedName>
    <definedName name="Z_B1DC5269_D889_4438_853D_005C3B580A35_.wvu.PrintTitles" localSheetId="11" hidden="1">'Sch-6 '!$14:$14</definedName>
    <definedName name="Z_B1DC5269_D889_4438_853D_005C3B580A35_.wvu.PrintTitles" localSheetId="12" hidden="1">'Sch-6 (After Discount)'!$13:$13</definedName>
    <definedName name="Z_B1DC5269_D889_4438_853D_005C3B580A35_.wvu.Rows" localSheetId="1" hidden="1">INSTRUCTIONS!$43:$58</definedName>
    <definedName name="Z_B1DC5269_D889_4438_853D_005C3B580A35_.wvu.Rows" localSheetId="13" hidden="1">'Letter of Discount'!$66:$70,'Letter of Discount'!$87:$117</definedName>
    <definedName name="Z_B1DC5269_D889_4438_853D_005C3B580A35_.wvu.Rows" localSheetId="11" hidden="1">'Sch-6 '!$51:$55</definedName>
    <definedName name="Z_B1DC5269_D889_4438_853D_005C3B580A35_.wvu.Rows" localSheetId="12" hidden="1">'Sch-6 (After Discount)'!$50:$60</definedName>
    <definedName name="Z_B2CFD5C3_5473_44FF_AE4A_BE34ABBCB6FF_.wvu.PrintArea" localSheetId="10" hidden="1">'Sch-5'!$A$3:$E$38</definedName>
    <definedName name="Z_C5506FC7_8A4D_43D0_A0D5_B323816310B7_.wvu.Cols" localSheetId="20" hidden="1">'Bid Form 2nd Envelope'!$G:$J</definedName>
    <definedName name="Z_C5506FC7_8A4D_43D0_A0D5_B323816310B7_.wvu.Cols" localSheetId="13" hidden="1">'Letter of Discount'!$H:$BD</definedName>
    <definedName name="Z_C5506FC7_8A4D_43D0_A0D5_B323816310B7_.wvu.Cols" localSheetId="16" hidden="1">'N-W (Cr.)'!$C:$C,'N-W (Cr.)'!$H:$H,'N-W (Cr.)'!$M:$M,'N-W (Cr.)'!$R:$R</definedName>
    <definedName name="Z_C5506FC7_8A4D_43D0_A0D5_B323816310B7_.wvu.Cols" localSheetId="3" hidden="1">'Sch-1a'!$S:$AN</definedName>
    <definedName name="Z_C5506FC7_8A4D_43D0_A0D5_B323816310B7_.wvu.Cols" localSheetId="4" hidden="1">'Sch-1b '!$R:$X,'Sch-1b '!$AB:$AU</definedName>
    <definedName name="Z_C5506FC7_8A4D_43D0_A0D5_B323816310B7_.wvu.Cols" localSheetId="5" hidden="1">'Sch-2'!$R:$AQ</definedName>
    <definedName name="Z_C5506FC7_8A4D_43D0_A0D5_B323816310B7_.wvu.Cols" localSheetId="6" hidden="1">'Sch-3'!$U:$AU</definedName>
    <definedName name="Z_C5506FC7_8A4D_43D0_A0D5_B323816310B7_.wvu.Cols" localSheetId="10" hidden="1">'Sch-5'!$F:$N</definedName>
    <definedName name="Z_C5506FC7_8A4D_43D0_A0D5_B323816310B7_.wvu.Cols" localSheetId="11" hidden="1">'Sch-6 '!$J:$J,'Sch-6 '!$L:$CB</definedName>
    <definedName name="Z_C5506FC7_8A4D_43D0_A0D5_B323816310B7_.wvu.Cols" localSheetId="12" hidden="1">'Sch-6 (After Discount)'!$F:$H,'Sch-6 (After Discount)'!$J:$J</definedName>
    <definedName name="Z_C5506FC7_8A4D_43D0_A0D5_B323816310B7_.wvu.FilterData" localSheetId="4" hidden="1">'Sch-1b '!#REF!</definedName>
    <definedName name="Z_C5506FC7_8A4D_43D0_A0D5_B323816310B7_.wvu.PrintArea" localSheetId="20" hidden="1">'Bid Form 2nd Envelope'!$A$1:$F$70</definedName>
    <definedName name="Z_C5506FC7_8A4D_43D0_A0D5_B323816310B7_.wvu.PrintArea" localSheetId="17" hidden="1">'Entry Tax'!$A$1:$E$16</definedName>
    <definedName name="Z_C5506FC7_8A4D_43D0_A0D5_B323816310B7_.wvu.PrintArea" localSheetId="1" hidden="1">INSTRUCTIONS!$A$1:$J$41</definedName>
    <definedName name="Z_C5506FC7_8A4D_43D0_A0D5_B323816310B7_.wvu.PrintArea" localSheetId="13" hidden="1">'Letter of Discount'!$A$1:$G$54</definedName>
    <definedName name="Z_C5506FC7_8A4D_43D0_A0D5_B323816310B7_.wvu.PrintArea" localSheetId="18" hidden="1">Octroi!$A$1:$E$16</definedName>
    <definedName name="Z_C5506FC7_8A4D_43D0_A0D5_B323816310B7_.wvu.PrintArea" localSheetId="19" hidden="1">'Other Taxes &amp; Duties'!$A$1:$F$16</definedName>
    <definedName name="Z_C5506FC7_8A4D_43D0_A0D5_B323816310B7_.wvu.PrintArea" localSheetId="3" hidden="1">'Sch-1a'!$A$1:$O$145</definedName>
    <definedName name="Z_C5506FC7_8A4D_43D0_A0D5_B323816310B7_.wvu.PrintArea" localSheetId="4" hidden="1">'Sch-1b '!$A$1:$Q$154</definedName>
    <definedName name="Z_C5506FC7_8A4D_43D0_A0D5_B323816310B7_.wvu.PrintArea" localSheetId="5" hidden="1">'Sch-2'!$A$1:$L$147</definedName>
    <definedName name="Z_C5506FC7_8A4D_43D0_A0D5_B323816310B7_.wvu.PrintArea" localSheetId="6" hidden="1">'Sch-3'!$A$1:$T$155</definedName>
    <definedName name="Z_C5506FC7_8A4D_43D0_A0D5_B323816310B7_.wvu.PrintArea" localSheetId="7" hidden="1">'Sch-4a'!$A$1:$N$24</definedName>
    <definedName name="Z_C5506FC7_8A4D_43D0_A0D5_B323816310B7_.wvu.PrintArea" localSheetId="8" hidden="1">'Sch-4b'!$A$1:$Q$26</definedName>
    <definedName name="Z_C5506FC7_8A4D_43D0_A0D5_B323816310B7_.wvu.PrintArea" localSheetId="9" hidden="1">'Sch-4c'!$A$1:$P$107</definedName>
    <definedName name="Z_C5506FC7_8A4D_43D0_A0D5_B323816310B7_.wvu.PrintArea" localSheetId="10" hidden="1">'Sch-5'!$A$1:$E$35</definedName>
    <definedName name="Z_C5506FC7_8A4D_43D0_A0D5_B323816310B7_.wvu.PrintArea" localSheetId="11" hidden="1">'Sch-6 '!$A$1:$E$47</definedName>
    <definedName name="Z_C5506FC7_8A4D_43D0_A0D5_B323816310B7_.wvu.PrintArea" localSheetId="12" hidden="1">'Sch-6 (After Discount)'!$A$1:$E$46</definedName>
    <definedName name="Z_C5506FC7_8A4D_43D0_A0D5_B323816310B7_.wvu.PrintArea" localSheetId="14" hidden="1">'Sch-7a'!$A$1:$D$43</definedName>
    <definedName name="Z_C5506FC7_8A4D_43D0_A0D5_B323816310B7_.wvu.PrintArea" localSheetId="15" hidden="1">'Sch-7b'!$A$1:$Q$51</definedName>
    <definedName name="Z_C5506FC7_8A4D_43D0_A0D5_B323816310B7_.wvu.PrintTitles" localSheetId="3" hidden="1">'Sch-1a'!$15:$18</definedName>
    <definedName name="Z_C5506FC7_8A4D_43D0_A0D5_B323816310B7_.wvu.PrintTitles" localSheetId="4" hidden="1">'Sch-1b '!$15:$17</definedName>
    <definedName name="Z_C5506FC7_8A4D_43D0_A0D5_B323816310B7_.wvu.PrintTitles" localSheetId="5" hidden="1">'Sch-2'!$15:$18</definedName>
    <definedName name="Z_C5506FC7_8A4D_43D0_A0D5_B323816310B7_.wvu.PrintTitles" localSheetId="6" hidden="1">'Sch-3'!$14:$17</definedName>
    <definedName name="Z_C5506FC7_8A4D_43D0_A0D5_B323816310B7_.wvu.PrintTitles" localSheetId="7" hidden="1">'Sch-4a'!$15:$17</definedName>
    <definedName name="Z_C5506FC7_8A4D_43D0_A0D5_B323816310B7_.wvu.PrintTitles" localSheetId="10" hidden="1">'Sch-5'!$15:$15</definedName>
    <definedName name="Z_C5506FC7_8A4D_43D0_A0D5_B323816310B7_.wvu.PrintTitles" localSheetId="11" hidden="1">'Sch-6 '!$14:$14</definedName>
    <definedName name="Z_C5506FC7_8A4D_43D0_A0D5_B323816310B7_.wvu.PrintTitles" localSheetId="12" hidden="1">'Sch-6 (After Discount)'!$13:$13</definedName>
    <definedName name="Z_C5506FC7_8A4D_43D0_A0D5_B323816310B7_.wvu.Rows" localSheetId="1" hidden="1">INSTRUCTIONS!$43:$58</definedName>
    <definedName name="Z_C5506FC7_8A4D_43D0_A0D5_B323816310B7_.wvu.Rows" localSheetId="13" hidden="1">'Letter of Discount'!$42:$44,'Letter of Discount'!$66:$70,'Letter of Discount'!$87:$117</definedName>
    <definedName name="Z_C5506FC7_8A4D_43D0_A0D5_B323816310B7_.wvu.Rows" localSheetId="3" hidden="1">'Sch-1a'!$147:$746</definedName>
    <definedName name="Z_C5506FC7_8A4D_43D0_A0D5_B323816310B7_.wvu.Rows" localSheetId="4" hidden="1">'Sch-1b '!$154:$210</definedName>
    <definedName name="Z_C5506FC7_8A4D_43D0_A0D5_B323816310B7_.wvu.Rows" localSheetId="11" hidden="1">'Sch-6 '!$51:$55</definedName>
    <definedName name="Z_C5506FC7_8A4D_43D0_A0D5_B323816310B7_.wvu.Rows" localSheetId="12" hidden="1">'Sch-6 (After Discount)'!$50:$60</definedName>
    <definedName name="Z_C67B5BC6_BC30_40B7_84C6_1C10E4F24A6E_.wvu.Cols" localSheetId="20" hidden="1">'Bid Form 2nd Envelope'!$G:$J</definedName>
    <definedName name="Z_C67B5BC6_BC30_40B7_84C6_1C10E4F24A6E_.wvu.Cols" localSheetId="13" hidden="1">'Letter of Discount'!$H:$S</definedName>
    <definedName name="Z_C67B5BC6_BC30_40B7_84C6_1C10E4F24A6E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67B5BC6_BC30_40B7_84C6_1C10E4F24A6E_.wvu.Cols" localSheetId="16" hidden="1">'N-W (Cr.)'!$C:$C,'N-W (Cr.)'!$H:$H,'N-W (Cr.)'!$M:$M,'N-W (Cr.)'!$R:$R</definedName>
    <definedName name="Z_C67B5BC6_BC30_40B7_84C6_1C10E4F24A6E_.wvu.Cols" localSheetId="3" hidden="1">'Sch-1a'!$L:$L,'Sch-1a'!$S:$Y</definedName>
    <definedName name="Z_C67B5BC6_BC30_40B7_84C6_1C10E4F24A6E_.wvu.Cols" localSheetId="4" hidden="1">'Sch-1b '!$K:$L,'Sch-1b '!$Q:$X</definedName>
    <definedName name="Z_C67B5BC6_BC30_40B7_84C6_1C10E4F24A6E_.wvu.Cols" localSheetId="5" hidden="1">'Sch-2'!$G:$H,'Sch-2'!$U:$U</definedName>
    <definedName name="Z_C67B5BC6_BC30_40B7_84C6_1C10E4F24A6E_.wvu.Cols" localSheetId="6" hidden="1">'Sch-3'!$I:$J,'Sch-3'!$U:$W</definedName>
    <definedName name="Z_C67B5BC6_BC30_40B7_84C6_1C10E4F24A6E_.wvu.Cols" localSheetId="7" hidden="1">'Sch-4a'!$O:$O</definedName>
    <definedName name="Z_C67B5BC6_BC30_40B7_84C6_1C10E4F24A6E_.wvu.Cols" localSheetId="8" hidden="1">'Sch-4b'!$Q:$Q</definedName>
    <definedName name="Z_C67B5BC6_BC30_40B7_84C6_1C10E4F24A6E_.wvu.Cols" localSheetId="9" hidden="1">'Sch-4c'!$Q:$Q</definedName>
    <definedName name="Z_C67B5BC6_BC30_40B7_84C6_1C10E4F24A6E_.wvu.Cols" localSheetId="10" hidden="1">'Sch-5'!$F:$L</definedName>
    <definedName name="Z_C67B5BC6_BC30_40B7_84C6_1C10E4F24A6E_.wvu.Cols" localSheetId="11" hidden="1">'Sch-6 '!$L:$L</definedName>
    <definedName name="Z_C67B5BC6_BC30_40B7_84C6_1C10E4F24A6E_.wvu.Cols" localSheetId="12" hidden="1">'Sch-6 (After Discount)'!$F:$AP</definedName>
    <definedName name="Z_C67B5BC6_BC30_40B7_84C6_1C10E4F24A6E_.wvu.Cols" localSheetId="15" hidden="1">'Sch-7b'!$Q:$Q</definedName>
    <definedName name="Z_C67B5BC6_BC30_40B7_84C6_1C10E4F24A6E_.wvu.FilterData" localSheetId="3" hidden="1">'Sch-1a'!$I$1:$I$1279</definedName>
    <definedName name="Z_C67B5BC6_BC30_40B7_84C6_1C10E4F24A6E_.wvu.FilterData" localSheetId="4" hidden="1">'Sch-1b '!$M$1:$M$446</definedName>
    <definedName name="Z_C67B5BC6_BC30_40B7_84C6_1C10E4F24A6E_.wvu.FilterData" localSheetId="5" hidden="1">'Sch-2'!$J$1:$J$147</definedName>
    <definedName name="Z_C67B5BC6_BC30_40B7_84C6_1C10E4F24A6E_.wvu.FilterData" localSheetId="6" hidden="1">'Sch-3'!$P$1:$P$559</definedName>
    <definedName name="Z_C67B5BC6_BC30_40B7_84C6_1C10E4F24A6E_.wvu.PrintArea" localSheetId="20" hidden="1">'Bid Form 2nd Envelope'!$A$1:$F$70</definedName>
    <definedName name="Z_C67B5BC6_BC30_40B7_84C6_1C10E4F24A6E_.wvu.PrintArea" localSheetId="0" hidden="1">Cover!$A$1:$F$15</definedName>
    <definedName name="Z_C67B5BC6_BC30_40B7_84C6_1C10E4F24A6E_.wvu.PrintArea" localSheetId="17" hidden="1">'Entry Tax'!$A$1:$E$16</definedName>
    <definedName name="Z_C67B5BC6_BC30_40B7_84C6_1C10E4F24A6E_.wvu.PrintArea" localSheetId="1" hidden="1">INSTRUCTIONS!$A$1:$J$42</definedName>
    <definedName name="Z_C67B5BC6_BC30_40B7_84C6_1C10E4F24A6E_.wvu.PrintArea" localSheetId="13" hidden="1">'Letter of Discount'!$A$1:$G$54</definedName>
    <definedName name="Z_C67B5BC6_BC30_40B7_84C6_1C10E4F24A6E_.wvu.PrintArea" localSheetId="2" hidden="1">'Name of Bidder'!$B$1:$C$32</definedName>
    <definedName name="Z_C67B5BC6_BC30_40B7_84C6_1C10E4F24A6E_.wvu.PrintArea" localSheetId="18" hidden="1">Octroi!$A$1:$E$16</definedName>
    <definedName name="Z_C67B5BC6_BC30_40B7_84C6_1C10E4F24A6E_.wvu.PrintArea" localSheetId="19" hidden="1">'Other Taxes &amp; Duties'!$A$1:$F$16</definedName>
    <definedName name="Z_C67B5BC6_BC30_40B7_84C6_1C10E4F24A6E_.wvu.PrintArea" localSheetId="3" hidden="1">'Sch-1a'!$A$1:$R$144</definedName>
    <definedName name="Z_C67B5BC6_BC30_40B7_84C6_1C10E4F24A6E_.wvu.PrintArea" localSheetId="4" hidden="1">'Sch-1b '!$A$1:$P$151</definedName>
    <definedName name="Z_C67B5BC6_BC30_40B7_84C6_1C10E4F24A6E_.wvu.PrintArea" localSheetId="5" hidden="1">'Sch-2'!$A$1:$T$147</definedName>
    <definedName name="Z_C67B5BC6_BC30_40B7_84C6_1C10E4F24A6E_.wvu.PrintArea" localSheetId="6" hidden="1">'Sch-3'!$A$1:$T$156</definedName>
    <definedName name="Z_C67B5BC6_BC30_40B7_84C6_1C10E4F24A6E_.wvu.PrintArea" localSheetId="7" hidden="1">'Sch-4a'!$A$1:$N$24</definedName>
    <definedName name="Z_C67B5BC6_BC30_40B7_84C6_1C10E4F24A6E_.wvu.PrintArea" localSheetId="8" hidden="1">'Sch-4b'!$A$1:$P$26</definedName>
    <definedName name="Z_C67B5BC6_BC30_40B7_84C6_1C10E4F24A6E_.wvu.PrintArea" localSheetId="9" hidden="1">'Sch-4c'!$A$1:$P$107</definedName>
    <definedName name="Z_C67B5BC6_BC30_40B7_84C6_1C10E4F24A6E_.wvu.PrintArea" localSheetId="10" hidden="1">'Sch-5'!$A$1:$E$34</definedName>
    <definedName name="Z_C67B5BC6_BC30_40B7_84C6_1C10E4F24A6E_.wvu.PrintArea" localSheetId="11" hidden="1">'Sch-6 '!$A$1:$E$45</definedName>
    <definedName name="Z_C67B5BC6_BC30_40B7_84C6_1C10E4F24A6E_.wvu.PrintArea" localSheetId="12" hidden="1">'Sch-6 (After Discount)'!$A$1:$E$46</definedName>
    <definedName name="Z_C67B5BC6_BC30_40B7_84C6_1C10E4F24A6E_.wvu.PrintArea" localSheetId="14" hidden="1">'Sch-7a'!$A$1:$D$41</definedName>
    <definedName name="Z_C67B5BC6_BC30_40B7_84C6_1C10E4F24A6E_.wvu.PrintArea" localSheetId="15" hidden="1">'Sch-7b'!$A$1:$P$51</definedName>
    <definedName name="Z_C67B5BC6_BC30_40B7_84C6_1C10E4F24A6E_.wvu.PrintTitles" localSheetId="3" hidden="1">'Sch-1a'!$15:$18</definedName>
    <definedName name="Z_C67B5BC6_BC30_40B7_84C6_1C10E4F24A6E_.wvu.PrintTitles" localSheetId="4" hidden="1">'Sch-1b '!$15:$17</definedName>
    <definedName name="Z_C67B5BC6_BC30_40B7_84C6_1C10E4F24A6E_.wvu.PrintTitles" localSheetId="5" hidden="1">'Sch-2'!$15:$18</definedName>
    <definedName name="Z_C67B5BC6_BC30_40B7_84C6_1C10E4F24A6E_.wvu.PrintTitles" localSheetId="6" hidden="1">'Sch-3'!$14:$17</definedName>
    <definedName name="Z_C67B5BC6_BC30_40B7_84C6_1C10E4F24A6E_.wvu.PrintTitles" localSheetId="7" hidden="1">'Sch-4a'!$15:$17</definedName>
    <definedName name="Z_C67B5BC6_BC30_40B7_84C6_1C10E4F24A6E_.wvu.PrintTitles" localSheetId="10" hidden="1">'Sch-5'!$15:$15</definedName>
    <definedName name="Z_C67B5BC6_BC30_40B7_84C6_1C10E4F24A6E_.wvu.PrintTitles" localSheetId="11" hidden="1">'Sch-6 '!$14:$14</definedName>
    <definedName name="Z_C67B5BC6_BC30_40B7_84C6_1C10E4F24A6E_.wvu.PrintTitles" localSheetId="12" hidden="1">'Sch-6 (After Discount)'!$13:$13</definedName>
    <definedName name="Z_C67B5BC6_BC30_40B7_84C6_1C10E4F24A6E_.wvu.Rows" localSheetId="20" hidden="1">'Bid Form 2nd Envelope'!$42:$44</definedName>
    <definedName name="Z_C67B5BC6_BC30_40B7_84C6_1C10E4F24A6E_.wvu.Rows" localSheetId="1" hidden="1">INSTRUCTIONS!$34:$36,INSTRUCTIONS!$43:$58</definedName>
    <definedName name="Z_C67B5BC6_BC30_40B7_84C6_1C10E4F24A6E_.wvu.Rows" localSheetId="13" hidden="1">'Letter of Discount'!$43:$46</definedName>
    <definedName name="Z_C67B5BC6_BC30_40B7_84C6_1C10E4F24A6E_.wvu.Rows" localSheetId="2" hidden="1">'Name of Bidder'!$19:$27</definedName>
    <definedName name="Z_C67B5BC6_BC30_40B7_84C6_1C10E4F24A6E_.wvu.Rows" localSheetId="3" hidden="1">'Sch-1a'!$145:$150</definedName>
    <definedName name="Z_C67B5BC6_BC30_40B7_84C6_1C10E4F24A6E_.wvu.Rows" localSheetId="4" hidden="1">'Sch-1b '!$152:$166</definedName>
    <definedName name="Z_C67B5BC6_BC30_40B7_84C6_1C10E4F24A6E_.wvu.Rows" localSheetId="5" hidden="1">'Sch-2'!$137:$140</definedName>
    <definedName name="Z_C67B5BC6_BC30_40B7_84C6_1C10E4F24A6E_.wvu.Rows" localSheetId="6" hidden="1">'Sch-3'!$144:$144,'Sch-3'!$146:$149</definedName>
    <definedName name="Z_C67B5BC6_BC30_40B7_84C6_1C10E4F24A6E_.wvu.Rows" localSheetId="11" hidden="1">'Sch-6 '!$51:$55</definedName>
    <definedName name="Z_C67B5BC6_BC30_40B7_84C6_1C10E4F24A6E_.wvu.Rows" localSheetId="12" hidden="1">'Sch-6 (After Discount)'!$50:$60</definedName>
    <definedName name="Z_C67B5BC6_BC30_40B7_84C6_1C10E4F24A6E_.wvu.Rows" localSheetId="14" hidden="1">'Sch-7a'!$21:$37</definedName>
    <definedName name="Z_C67B5BC6_BC30_40B7_84C6_1C10E4F24A6E_.wvu.Rows" localSheetId="15" hidden="1">'Sch-7b'!$22:$38,'Sch-7b'!$42:$45,'Sch-7b'!$56:$60</definedName>
    <definedName name="Z_D5994A17_2357_4B78_B667_DDB5D94B6FD1_.wvu.Cols" localSheetId="2" hidden="1">'Name of Bidder'!$A$1:$A$65536,'Name of Bidder'!$E$1:$H$65536</definedName>
    <definedName name="Z_D5994A17_2357_4B78_B667_DDB5D94B6FD1_.wvu.PrintArea" localSheetId="2" hidden="1">'Name of Bidder'!$B$1:$C$32</definedName>
    <definedName name="Z_D5994A17_2357_4B78_B667_DDB5D94B6FD1_.wvu.Rows" localSheetId="2" hidden="1">'Name of Bidder'!$A$23:$IV$26</definedName>
    <definedName name="Z_E0A5C919_ADBB_427C_80C3_02C328CA3F83_.wvu.FilterData" localSheetId="3" hidden="1">'Sch-1a'!#REF!</definedName>
    <definedName name="Z_E0A5C919_ADBB_427C_80C3_02C328CA3F83_.wvu.FilterData" localSheetId="4" hidden="1">'Sch-1b '!#REF!</definedName>
    <definedName name="Z_E0A5C919_ADBB_427C_80C3_02C328CA3F83_.wvu.FilterData" localSheetId="5" hidden="1">'Sch-2'!#REF!</definedName>
    <definedName name="Z_E0A5C919_ADBB_427C_80C3_02C328CA3F83_.wvu.FilterData" localSheetId="6" hidden="1">'Sch-3'!#REF!</definedName>
    <definedName name="Z_E0A5C919_ADBB_427C_80C3_02C328CA3F83_.wvu.PrintArea" localSheetId="1" hidden="1">INSTRUCTIONS!$A$1:$J$41</definedName>
    <definedName name="Z_E0A5C919_ADBB_427C_80C3_02C328CA3F83_.wvu.PrintArea" localSheetId="3" hidden="1">'Sch-1a'!$A$1:$O$134</definedName>
    <definedName name="Z_E0A5C919_ADBB_427C_80C3_02C328CA3F83_.wvu.PrintArea" localSheetId="4" hidden="1">'Sch-1b '!$A$1:$Q$301</definedName>
    <definedName name="Z_E0A5C919_ADBB_427C_80C3_02C328CA3F83_.wvu.PrintArea" localSheetId="5" hidden="1">'Sch-2'!$A$2:$L$134</definedName>
    <definedName name="Z_E0A5C919_ADBB_427C_80C3_02C328CA3F83_.wvu.PrintArea" localSheetId="6" hidden="1">'Sch-3'!$A$1:$T$142</definedName>
    <definedName name="Z_E0A5C919_ADBB_427C_80C3_02C328CA3F83_.wvu.PrintArea" localSheetId="7" hidden="1">'Sch-4a'!$A$1:$N$24</definedName>
    <definedName name="Z_E0A5C919_ADBB_427C_80C3_02C328CA3F83_.wvu.PrintArea" localSheetId="8" hidden="1">'Sch-4b'!$A$1:$Q$27</definedName>
    <definedName name="Z_E0A5C919_ADBB_427C_80C3_02C328CA3F83_.wvu.PrintArea" localSheetId="9" hidden="1">'Sch-4c'!$A$1:$P$108</definedName>
    <definedName name="Z_E0A5C919_ADBB_427C_80C3_02C328CA3F83_.wvu.PrintTitles" localSheetId="3" hidden="1">'Sch-1a'!$15:$18</definedName>
    <definedName name="Z_E0A5C919_ADBB_427C_80C3_02C328CA3F83_.wvu.PrintTitles" localSheetId="4" hidden="1">'Sch-1b '!$15:$17</definedName>
    <definedName name="Z_E0A5C919_ADBB_427C_80C3_02C328CA3F83_.wvu.PrintTitles" localSheetId="5" hidden="1">'Sch-2'!$15:$18</definedName>
    <definedName name="Z_E0A5C919_ADBB_427C_80C3_02C328CA3F83_.wvu.PrintTitles" localSheetId="6" hidden="1">'Sch-3'!$14:$17</definedName>
    <definedName name="Z_E0A5C919_ADBB_427C_80C3_02C328CA3F83_.wvu.PrintTitles" localSheetId="7" hidden="1">'Sch-4a'!$15:$17</definedName>
    <definedName name="Z_E0A5C919_ADBB_427C_80C3_02C328CA3F83_.wvu.Rows" localSheetId="1" hidden="1">INSTRUCTIONS!#REF!,INSTRUCTIONS!$43:$58</definedName>
    <definedName name="Z_E0A5C919_ADBB_427C_80C3_02C328CA3F83_.wvu.Rows" localSheetId="3" hidden="1">'Sch-1a'!#REF!</definedName>
    <definedName name="Z_E0A5C919_ADBB_427C_80C3_02C328CA3F83_.wvu.Rows" localSheetId="4" hidden="1">'Sch-1b '!#REF!</definedName>
    <definedName name="Z_E0A5C919_ADBB_427C_80C3_02C328CA3F83_.wvu.Rows" localSheetId="5" hidden="1">'Sch-2'!$1:$1</definedName>
    <definedName name="Z_E0A5C919_ADBB_427C_80C3_02C328CA3F83_.wvu.Rows" localSheetId="6" hidden="1">'Sch-3'!#REF!</definedName>
    <definedName name="Z_E0A5C919_ADBB_427C_80C3_02C328CA3F83_.wvu.Rows" localSheetId="7" hidden="1">'Sch-4a'!#REF!</definedName>
    <definedName name="Z_E0A5C919_ADBB_427C_80C3_02C328CA3F83_.wvu.Rows" localSheetId="8" hidden="1">'Sch-4b'!#REF!</definedName>
    <definedName name="Z_E0A5C919_ADBB_427C_80C3_02C328CA3F83_.wvu.Rows" localSheetId="9" hidden="1">'Sch-4c'!#REF!</definedName>
    <definedName name="Z_E6F7301F_B7DF_4D80_9428_3CD22143194F_.wvu.Cols" localSheetId="13" hidden="1">'Letter of Discount'!$H:$T</definedName>
    <definedName name="Z_E6F7301F_B7DF_4D80_9428_3CD22143194F_.wvu.Cols" localSheetId="2" hidden="1">'Name of Bidder'!$A$1:$A$65536</definedName>
    <definedName name="Z_E6F7301F_B7DF_4D80_9428_3CD22143194F_.wvu.PrintArea" localSheetId="13" hidden="1">'Letter of Discount'!$A$1:$G$56</definedName>
    <definedName name="Z_E6F7301F_B7DF_4D80_9428_3CD22143194F_.wvu.PrintArea" localSheetId="2" hidden="1">'Name of Bidder'!$B$1:$C$32</definedName>
    <definedName name="Z_E6F7301F_B7DF_4D80_9428_3CD22143194F_.wvu.PrintArea" localSheetId="10" hidden="1">'Sch-5'!$A$3:$E$36</definedName>
    <definedName name="Z_E6F7301F_B7DF_4D80_9428_3CD22143194F_.wvu.Rows" localSheetId="2" hidden="1">'Name of Bidder'!$A$23:$IV$26</definedName>
    <definedName name="Z_E6F7301F_B7DF_4D80_9428_3CD22143194F_.wvu.Rows" localSheetId="10" hidden="1">'Sch-5'!#REF!,'Sch-5'!#REF!,'Sch-5'!$30:$30</definedName>
    <definedName name="Z_EBAEADC8_DFAF_4DD1_92A4_0349F1C8EBDD_.wvu.Cols" localSheetId="2" hidden="1">'Name of Bidder'!$A$1:$A$65536,'Name of Bidder'!$E$1:$H$65536</definedName>
    <definedName name="Z_EBAEADC8_DFAF_4DD1_92A4_0349F1C8EBDD_.wvu.PrintArea" localSheetId="2" hidden="1">'Name of Bidder'!$B$1:$C$32</definedName>
    <definedName name="Z_EBAEADC8_DFAF_4DD1_92A4_0349F1C8EBDD_.wvu.Rows" localSheetId="2" hidden="1">'Name of Bidder'!$A$23:$IV$26</definedName>
    <definedName name="Z_EEE4E2D7_4BFE_4C24_8B93_9FD441A50336_.wvu.PrintArea" localSheetId="20" hidden="1">'Bid Form 2nd Envelope'!$A$1:$F$73</definedName>
    <definedName name="Z_EEE4E2D7_4BFE_4C24_8B93_9FD441A50336_.wvu.PrintArea" localSheetId="17" hidden="1">'Entry Tax'!$A$1:$E$16</definedName>
    <definedName name="Z_EEE4E2D7_4BFE_4C24_8B93_9FD441A50336_.wvu.PrintArea" localSheetId="18" hidden="1">Octroi!$A$1:$E$16</definedName>
    <definedName name="Z_EEE4E2D7_4BFE_4C24_8B93_9FD441A50336_.wvu.PrintArea" localSheetId="19" hidden="1">'Other Taxes &amp; Duties'!$A$1:$F$16</definedName>
    <definedName name="Z_F1C18E61_2FF0_4182_BAEC_13559DB173F9_.wvu.Cols" localSheetId="20" hidden="1">'Bid Form 2nd Envelope'!$I:$I</definedName>
    <definedName name="Z_F1C18E61_2FF0_4182_BAEC_13559DB173F9_.wvu.Cols" localSheetId="13" hidden="1">'Letter of Discount'!$H:$BB</definedName>
    <definedName name="Z_F1C18E61_2FF0_4182_BAEC_13559DB173F9_.wvu.Cols" localSheetId="16" hidden="1">'N-W (Cr.)'!$C:$C,'N-W (Cr.)'!$H:$H,'N-W (Cr.)'!$M:$M,'N-W (Cr.)'!$R:$R</definedName>
    <definedName name="Z_F1C18E61_2FF0_4182_BAEC_13559DB173F9_.wvu.Cols" localSheetId="10" hidden="1">'Sch-5'!$F:$H</definedName>
    <definedName name="Z_F1C18E61_2FF0_4182_BAEC_13559DB173F9_.wvu.Cols" localSheetId="11" hidden="1">'Sch-6 '!$J:$J,'Sch-6 '!$L:$L</definedName>
    <definedName name="Z_F1C18E61_2FF0_4182_BAEC_13559DB173F9_.wvu.Cols" localSheetId="12" hidden="1">'Sch-6 (After Discount)'!$F:$G,'Sch-6 (After Discount)'!$J:$J</definedName>
    <definedName name="Z_F1C18E61_2FF0_4182_BAEC_13559DB173F9_.wvu.PrintArea" localSheetId="20" hidden="1">'Bid Form 2nd Envelope'!$A$1:$F$70</definedName>
    <definedName name="Z_F1C18E61_2FF0_4182_BAEC_13559DB173F9_.wvu.PrintArea" localSheetId="17" hidden="1">'Entry Tax'!$A$1:$E$16</definedName>
    <definedName name="Z_F1C18E61_2FF0_4182_BAEC_13559DB173F9_.wvu.PrintArea" localSheetId="1" hidden="1">INSTRUCTIONS!$A$1:$J$41</definedName>
    <definedName name="Z_F1C18E61_2FF0_4182_BAEC_13559DB173F9_.wvu.PrintArea" localSheetId="13" hidden="1">'Letter of Discount'!$A$1:$G$54</definedName>
    <definedName name="Z_F1C18E61_2FF0_4182_BAEC_13559DB173F9_.wvu.PrintArea" localSheetId="18" hidden="1">Octroi!$A$1:$E$16</definedName>
    <definedName name="Z_F1C18E61_2FF0_4182_BAEC_13559DB173F9_.wvu.PrintArea" localSheetId="19" hidden="1">'Other Taxes &amp; Duties'!$A$1:$F$16</definedName>
    <definedName name="Z_F1C18E61_2FF0_4182_BAEC_13559DB173F9_.wvu.PrintArea" localSheetId="10" hidden="1">'Sch-5'!$A$1:$E$35</definedName>
    <definedName name="Z_F1C18E61_2FF0_4182_BAEC_13559DB173F9_.wvu.PrintArea" localSheetId="11" hidden="1">'Sch-6 '!$A$1:$E$47</definedName>
    <definedName name="Z_F1C18E61_2FF0_4182_BAEC_13559DB173F9_.wvu.PrintArea" localSheetId="12" hidden="1">'Sch-6 (After Discount)'!$A$1:$E$46</definedName>
    <definedName name="Z_F1C18E61_2FF0_4182_BAEC_13559DB173F9_.wvu.PrintTitles" localSheetId="10" hidden="1">'Sch-5'!$15:$15</definedName>
    <definedName name="Z_F1C18E61_2FF0_4182_BAEC_13559DB173F9_.wvu.PrintTitles" localSheetId="11" hidden="1">'Sch-6 '!$14:$14</definedName>
    <definedName name="Z_F1C18E61_2FF0_4182_BAEC_13559DB173F9_.wvu.PrintTitles" localSheetId="12" hidden="1">'Sch-6 (After Discount)'!$13:$13</definedName>
    <definedName name="Z_F1C18E61_2FF0_4182_BAEC_13559DB173F9_.wvu.Rows" localSheetId="1" hidden="1">INSTRUCTIONS!$43:$58</definedName>
    <definedName name="Z_F1C18E61_2FF0_4182_BAEC_13559DB173F9_.wvu.Rows" localSheetId="13" hidden="1">'Letter of Discount'!$66:$70,'Letter of Discount'!$87:$117</definedName>
    <definedName name="Z_F1C18E61_2FF0_4182_BAEC_13559DB173F9_.wvu.Rows" localSheetId="11" hidden="1">'Sch-6 '!$51:$55</definedName>
    <definedName name="Z_F1C18E61_2FF0_4182_BAEC_13559DB173F9_.wvu.Rows" localSheetId="12" hidden="1">'Sch-6 (After Discount)'!$50:$60</definedName>
    <definedName name="Z_F34A69E2_31EE_443F_8E78_A31E3AA3BE2B_.wvu.Cols" localSheetId="20" hidden="1">'Bid Form 2nd Envelope'!$G:$J</definedName>
    <definedName name="Z_F34A69E2_31EE_443F_8E78_A31E3AA3BE2B_.wvu.Cols" localSheetId="16" hidden="1">'N-W (Cr.)'!$C:$C,'N-W (Cr.)'!$H:$H,'N-W (Cr.)'!$M:$M,'N-W (Cr.)'!$R:$R</definedName>
    <definedName name="Z_F34A69E2_31EE_443F_8E78_A31E3AA3BE2B_.wvu.Cols" localSheetId="3" hidden="1">'Sch-1a'!$S:$BG</definedName>
    <definedName name="Z_F34A69E2_31EE_443F_8E78_A31E3AA3BE2B_.wvu.Cols" localSheetId="4" hidden="1">'Sch-1b '!$R:$W</definedName>
    <definedName name="Z_F34A69E2_31EE_443F_8E78_A31E3AA3BE2B_.wvu.Cols" localSheetId="10" hidden="1">'Sch-5'!$F:$J</definedName>
    <definedName name="Z_F34A69E2_31EE_443F_8E78_A31E3AA3BE2B_.wvu.Cols" localSheetId="11" hidden="1">'Sch-6 '!$J:$J,'Sch-6 '!$L:$L</definedName>
    <definedName name="Z_F34A69E2_31EE_443F_8E78_A31E3AA3BE2B_.wvu.Cols" localSheetId="12" hidden="1">'Sch-6 (After Discount)'!$F:$H,'Sch-6 (After Discount)'!$J:$J</definedName>
    <definedName name="Z_F34A69E2_31EE_443F_8E78_A31E3AA3BE2B_.wvu.FilterData" localSheetId="4" hidden="1">'Sch-1b '!#REF!</definedName>
    <definedName name="Z_F34A69E2_31EE_443F_8E78_A31E3AA3BE2B_.wvu.FilterData" localSheetId="5" hidden="1">'Sch-2'!#REF!</definedName>
    <definedName name="Z_F34A69E2_31EE_443F_8E78_A31E3AA3BE2B_.wvu.PrintArea" localSheetId="20" hidden="1">'Bid Form 2nd Envelope'!$A$1:$F$70</definedName>
    <definedName name="Z_F34A69E2_31EE_443F_8E78_A31E3AA3BE2B_.wvu.PrintArea" localSheetId="17" hidden="1">'Entry Tax'!$A$1:$E$16</definedName>
    <definedName name="Z_F34A69E2_31EE_443F_8E78_A31E3AA3BE2B_.wvu.PrintArea" localSheetId="1" hidden="1">INSTRUCTIONS!$A$1:$J$41</definedName>
    <definedName name="Z_F34A69E2_31EE_443F_8E78_A31E3AA3BE2B_.wvu.PrintArea" localSheetId="13" hidden="1">'Letter of Discount'!$A$1:$G$54</definedName>
    <definedName name="Z_F34A69E2_31EE_443F_8E78_A31E3AA3BE2B_.wvu.PrintArea" localSheetId="18" hidden="1">Octroi!$A$1:$E$16</definedName>
    <definedName name="Z_F34A69E2_31EE_443F_8E78_A31E3AA3BE2B_.wvu.PrintArea" localSheetId="19" hidden="1">'Other Taxes &amp; Duties'!$A$1:$F$16</definedName>
    <definedName name="Z_F34A69E2_31EE_443F_8E78_A31E3AA3BE2B_.wvu.PrintArea" localSheetId="3" hidden="1">'Sch-1a'!$A$1:$O$145</definedName>
    <definedName name="Z_F34A69E2_31EE_443F_8E78_A31E3AA3BE2B_.wvu.PrintArea" localSheetId="4" hidden="1">'Sch-1b '!$A$1:$Q$154</definedName>
    <definedName name="Z_F34A69E2_31EE_443F_8E78_A31E3AA3BE2B_.wvu.PrintArea" localSheetId="5" hidden="1">'Sch-2'!$A$1:$L$147</definedName>
    <definedName name="Z_F34A69E2_31EE_443F_8E78_A31E3AA3BE2B_.wvu.PrintArea" localSheetId="6" hidden="1">'Sch-3'!$A$1:$T$155</definedName>
    <definedName name="Z_F34A69E2_31EE_443F_8E78_A31E3AA3BE2B_.wvu.PrintArea" localSheetId="7" hidden="1">'Sch-4a'!$A$1:$N$24</definedName>
    <definedName name="Z_F34A69E2_31EE_443F_8E78_A31E3AA3BE2B_.wvu.PrintArea" localSheetId="8" hidden="1">'Sch-4b'!$A$1:$Q$26</definedName>
    <definedName name="Z_F34A69E2_31EE_443F_8E78_A31E3AA3BE2B_.wvu.PrintArea" localSheetId="9" hidden="1">'Sch-4c'!$A$1:$P$107</definedName>
    <definedName name="Z_F34A69E2_31EE_443F_8E78_A31E3AA3BE2B_.wvu.PrintArea" localSheetId="10" hidden="1">'Sch-5'!$A$1:$E$35</definedName>
    <definedName name="Z_F34A69E2_31EE_443F_8E78_A31E3AA3BE2B_.wvu.PrintArea" localSheetId="11" hidden="1">'Sch-6 '!$A$1:$E$47</definedName>
    <definedName name="Z_F34A69E2_31EE_443F_8E78_A31E3AA3BE2B_.wvu.PrintArea" localSheetId="12" hidden="1">'Sch-6 (After Discount)'!$A$1:$E$46</definedName>
    <definedName name="Z_F34A69E2_31EE_443F_8E78_A31E3AA3BE2B_.wvu.PrintArea" localSheetId="14" hidden="1">'Sch-7a'!$A$1:$D$43</definedName>
    <definedName name="Z_F34A69E2_31EE_443F_8E78_A31E3AA3BE2B_.wvu.PrintArea" localSheetId="15" hidden="1">'Sch-7b'!$A$1:$Q$51</definedName>
    <definedName name="Z_F34A69E2_31EE_443F_8E78_A31E3AA3BE2B_.wvu.PrintTitles" localSheetId="3" hidden="1">'Sch-1a'!$15:$18</definedName>
    <definedName name="Z_F34A69E2_31EE_443F_8E78_A31E3AA3BE2B_.wvu.PrintTitles" localSheetId="4" hidden="1">'Sch-1b '!$15:$17</definedName>
    <definedName name="Z_F34A69E2_31EE_443F_8E78_A31E3AA3BE2B_.wvu.PrintTitles" localSheetId="5" hidden="1">'Sch-2'!$15:$18</definedName>
    <definedName name="Z_F34A69E2_31EE_443F_8E78_A31E3AA3BE2B_.wvu.PrintTitles" localSheetId="6" hidden="1">'Sch-3'!$14:$17</definedName>
    <definedName name="Z_F34A69E2_31EE_443F_8E78_A31E3AA3BE2B_.wvu.PrintTitles" localSheetId="7" hidden="1">'Sch-4a'!$15:$17</definedName>
    <definedName name="Z_F34A69E2_31EE_443F_8E78_A31E3AA3BE2B_.wvu.PrintTitles" localSheetId="10" hidden="1">'Sch-5'!$15:$15</definedName>
    <definedName name="Z_F34A69E2_31EE_443F_8E78_A31E3AA3BE2B_.wvu.PrintTitles" localSheetId="11" hidden="1">'Sch-6 '!$14:$14</definedName>
    <definedName name="Z_F34A69E2_31EE_443F_8E78_A31E3AA3BE2B_.wvu.PrintTitles" localSheetId="12" hidden="1">'Sch-6 (After Discount)'!$13:$13</definedName>
    <definedName name="Z_F34A69E2_31EE_443F_8E78_A31E3AA3BE2B_.wvu.Rows" localSheetId="1" hidden="1">INSTRUCTIONS!$43:$58</definedName>
    <definedName name="Z_F34A69E2_31EE_443F_8E78_A31E3AA3BE2B_.wvu.Rows" localSheetId="13" hidden="1">'Letter of Discount'!$42:$44,'Letter of Discount'!$66:$70,'Letter of Discount'!$87:$117</definedName>
    <definedName name="Z_F34A69E2_31EE_443F_8E78_A31E3AA3BE2B_.wvu.Rows" localSheetId="3" hidden="1">'Sch-1a'!$146:$730</definedName>
    <definedName name="Z_F34A69E2_31EE_443F_8E78_A31E3AA3BE2B_.wvu.Rows" localSheetId="11" hidden="1">'Sch-6 '!$51:$55</definedName>
    <definedName name="Z_F34A69E2_31EE_443F_8E78_A31E3AA3BE2B_.wvu.Rows" localSheetId="12" hidden="1">'Sch-6 (After Discount)'!$50:$60</definedName>
    <definedName name="Z_F9504563_F4B8_4B08_8DF4_BD6D3D1F49DF_.wvu.Cols" localSheetId="20" hidden="1">'Bid Form 2nd Envelope'!$G:$J</definedName>
    <definedName name="Z_F9504563_F4B8_4B08_8DF4_BD6D3D1F49DF_.wvu.Cols" localSheetId="13" hidden="1">'Letter of Discount'!$H:$BS</definedName>
    <definedName name="Z_F9504563_F4B8_4B08_8DF4_BD6D3D1F49DF_.wvu.Cols" localSheetId="16" hidden="1">'N-W (Cr.)'!$C:$C,'N-W (Cr.)'!$H:$H,'N-W (Cr.)'!$M:$M,'N-W (Cr.)'!$R:$R</definedName>
    <definedName name="Z_F9504563_F4B8_4B08_8DF4_BD6D3D1F49DF_.wvu.Cols" localSheetId="3" hidden="1">'Sch-1a'!$S:$T</definedName>
    <definedName name="Z_F9504563_F4B8_4B08_8DF4_BD6D3D1F49DF_.wvu.Cols" localSheetId="4" hidden="1">'Sch-1b '!$R:$W,'Sch-1b '!$AB:$AU</definedName>
    <definedName name="Z_F9504563_F4B8_4B08_8DF4_BD6D3D1F49DF_.wvu.Cols" localSheetId="5" hidden="1">'Sch-2'!$M:$N,'Sch-2'!$R:$AQ</definedName>
    <definedName name="Z_F9504563_F4B8_4B08_8DF4_BD6D3D1F49DF_.wvu.Cols" localSheetId="6" hidden="1">'Sch-3'!$U:$AV</definedName>
    <definedName name="Z_F9504563_F4B8_4B08_8DF4_BD6D3D1F49DF_.wvu.Cols" localSheetId="10" hidden="1">'Sch-5'!$F:$CG</definedName>
    <definedName name="Z_F9504563_F4B8_4B08_8DF4_BD6D3D1F49DF_.wvu.Cols" localSheetId="11" hidden="1">'Sch-6 '!$J:$J,'Sch-6 '!$L:$CB</definedName>
    <definedName name="Z_F9504563_F4B8_4B08_8DF4_BD6D3D1F49DF_.wvu.Cols" localSheetId="12" hidden="1">'Sch-6 (After Discount)'!$F:$H,'Sch-6 (After Discount)'!$J:$J</definedName>
    <definedName name="Z_F9504563_F4B8_4B08_8DF4_BD6D3D1F49DF_.wvu.FilterData" localSheetId="3" hidden="1">'Sch-1a'!$A$20:$GD$132</definedName>
    <definedName name="Z_F9504563_F4B8_4B08_8DF4_BD6D3D1F49DF_.wvu.FilterData" localSheetId="4" hidden="1">'Sch-1b '!$N$1:$N$153</definedName>
    <definedName name="Z_F9504563_F4B8_4B08_8DF4_BD6D3D1F49DF_.wvu.FilterData" localSheetId="5" hidden="1">'Sch-2'!$J$1:$J$147</definedName>
    <definedName name="Z_F9504563_F4B8_4B08_8DF4_BD6D3D1F49DF_.wvu.FilterData" localSheetId="6" hidden="1">'Sch-3'!$P$1:$P$559</definedName>
    <definedName name="Z_F9504563_F4B8_4B08_8DF4_BD6D3D1F49DF_.wvu.PrintArea" localSheetId="20" hidden="1">'Bid Form 2nd Envelope'!$A$1:$F$70</definedName>
    <definedName name="Z_F9504563_F4B8_4B08_8DF4_BD6D3D1F49DF_.wvu.PrintArea" localSheetId="0" hidden="1">Cover!$A$1:$F$15</definedName>
    <definedName name="Z_F9504563_F4B8_4B08_8DF4_BD6D3D1F49DF_.wvu.PrintArea" localSheetId="17" hidden="1">'Entry Tax'!$A$1:$E$16</definedName>
    <definedName name="Z_F9504563_F4B8_4B08_8DF4_BD6D3D1F49DF_.wvu.PrintArea" localSheetId="1" hidden="1">INSTRUCTIONS!$A$1:$J$41</definedName>
    <definedName name="Z_F9504563_F4B8_4B08_8DF4_BD6D3D1F49DF_.wvu.PrintArea" localSheetId="13" hidden="1">'Letter of Discount'!$A$1:$G$54</definedName>
    <definedName name="Z_F9504563_F4B8_4B08_8DF4_BD6D3D1F49DF_.wvu.PrintArea" localSheetId="18" hidden="1">Octroi!$A$1:$E$16</definedName>
    <definedName name="Z_F9504563_F4B8_4B08_8DF4_BD6D3D1F49DF_.wvu.PrintArea" localSheetId="19" hidden="1">'Other Taxes &amp; Duties'!$A$1:$F$16</definedName>
    <definedName name="Z_F9504563_F4B8_4B08_8DF4_BD6D3D1F49DF_.wvu.PrintArea" localSheetId="3" hidden="1">'Sch-1a'!$A$1:$O$145</definedName>
    <definedName name="Z_F9504563_F4B8_4B08_8DF4_BD6D3D1F49DF_.wvu.PrintArea" localSheetId="4" hidden="1">'Sch-1b '!$A$1:$Q$154</definedName>
    <definedName name="Z_F9504563_F4B8_4B08_8DF4_BD6D3D1F49DF_.wvu.PrintArea" localSheetId="5" hidden="1">'Sch-2'!$A$1:$L$147</definedName>
    <definedName name="Z_F9504563_F4B8_4B08_8DF4_BD6D3D1F49DF_.wvu.PrintArea" localSheetId="6" hidden="1">'Sch-3'!$A$1:$T$155</definedName>
    <definedName name="Z_F9504563_F4B8_4B08_8DF4_BD6D3D1F49DF_.wvu.PrintArea" localSheetId="7" hidden="1">'Sch-4a'!$A$1:$N$24</definedName>
    <definedName name="Z_F9504563_F4B8_4B08_8DF4_BD6D3D1F49DF_.wvu.PrintArea" localSheetId="8" hidden="1">'Sch-4b'!$A$1:$Q$26</definedName>
    <definedName name="Z_F9504563_F4B8_4B08_8DF4_BD6D3D1F49DF_.wvu.PrintArea" localSheetId="9" hidden="1">'Sch-4c'!$A$1:$P$107</definedName>
    <definedName name="Z_F9504563_F4B8_4B08_8DF4_BD6D3D1F49DF_.wvu.PrintArea" localSheetId="10" hidden="1">'Sch-5'!$A$1:$E$35</definedName>
    <definedName name="Z_F9504563_F4B8_4B08_8DF4_BD6D3D1F49DF_.wvu.PrintArea" localSheetId="11" hidden="1">'Sch-6 '!$A$1:$E$47</definedName>
    <definedName name="Z_F9504563_F4B8_4B08_8DF4_BD6D3D1F49DF_.wvu.PrintArea" localSheetId="12" hidden="1">'Sch-6 (After Discount)'!$A$1:$E$46</definedName>
    <definedName name="Z_F9504563_F4B8_4B08_8DF4_BD6D3D1F49DF_.wvu.PrintArea" localSheetId="14" hidden="1">'Sch-7a'!$A$1:$D$43</definedName>
    <definedName name="Z_F9504563_F4B8_4B08_8DF4_BD6D3D1F49DF_.wvu.PrintArea" localSheetId="15" hidden="1">'Sch-7b'!$A$1:$Q$51</definedName>
    <definedName name="Z_F9504563_F4B8_4B08_8DF4_BD6D3D1F49DF_.wvu.PrintTitles" localSheetId="3" hidden="1">'Sch-1a'!$15:$18</definedName>
    <definedName name="Z_F9504563_F4B8_4B08_8DF4_BD6D3D1F49DF_.wvu.PrintTitles" localSheetId="4" hidden="1">'Sch-1b '!$15:$17</definedName>
    <definedName name="Z_F9504563_F4B8_4B08_8DF4_BD6D3D1F49DF_.wvu.PrintTitles" localSheetId="5" hidden="1">'Sch-2'!$15:$18</definedName>
    <definedName name="Z_F9504563_F4B8_4B08_8DF4_BD6D3D1F49DF_.wvu.PrintTitles" localSheetId="6" hidden="1">'Sch-3'!$14:$17</definedName>
    <definedName name="Z_F9504563_F4B8_4B08_8DF4_BD6D3D1F49DF_.wvu.PrintTitles" localSheetId="7" hidden="1">'Sch-4a'!$15:$17</definedName>
    <definedName name="Z_F9504563_F4B8_4B08_8DF4_BD6D3D1F49DF_.wvu.PrintTitles" localSheetId="10" hidden="1">'Sch-5'!$15:$15</definedName>
    <definedName name="Z_F9504563_F4B8_4B08_8DF4_BD6D3D1F49DF_.wvu.PrintTitles" localSheetId="11" hidden="1">'Sch-6 '!$14:$14</definedName>
    <definedName name="Z_F9504563_F4B8_4B08_8DF4_BD6D3D1F49DF_.wvu.PrintTitles" localSheetId="12" hidden="1">'Sch-6 (After Discount)'!$13:$13</definedName>
    <definedName name="Z_F9504563_F4B8_4B08_8DF4_BD6D3D1F49DF_.wvu.Rows" localSheetId="1" hidden="1">INSTRUCTIONS!$43:$58</definedName>
    <definedName name="Z_F9504563_F4B8_4B08_8DF4_BD6D3D1F49DF_.wvu.Rows" localSheetId="13" hidden="1">'Letter of Discount'!$66:$70,'Letter of Discount'!$87:$117</definedName>
    <definedName name="Z_F9504563_F4B8_4B08_8DF4_BD6D3D1F49DF_.wvu.Rows" localSheetId="3" hidden="1">'Sch-1a'!$2:$2,'Sch-1a'!$147:$727</definedName>
    <definedName name="Z_F9504563_F4B8_4B08_8DF4_BD6D3D1F49DF_.wvu.Rows" localSheetId="6" hidden="1">'Sch-3'!#REF!</definedName>
    <definedName name="Z_F9504563_F4B8_4B08_8DF4_BD6D3D1F49DF_.wvu.Rows" localSheetId="7" hidden="1">'Sch-4a'!$17:$18</definedName>
    <definedName name="Z_F9504563_F4B8_4B08_8DF4_BD6D3D1F49DF_.wvu.Rows" localSheetId="8" hidden="1">'Sch-4b'!$18:$19</definedName>
    <definedName name="Z_F9504563_F4B8_4B08_8DF4_BD6D3D1F49DF_.wvu.Rows" localSheetId="11" hidden="1">'Sch-6 '!$51:$55</definedName>
    <definedName name="Z_F9504563_F4B8_4B08_8DF4_BD6D3D1F49DF_.wvu.Rows" localSheetId="12" hidden="1">'Sch-6 (After Discount)'!$50:$60</definedName>
    <definedName name="Z_F9504563_F4B8_4B08_8DF4_BD6D3D1F49DF_.wvu.Rows" localSheetId="14" hidden="1">'Sch-7a'!$21:$37</definedName>
    <definedName name="Z_F9504563_F4B8_4B08_8DF4_BD6D3D1F49DF_.wvu.Rows" localSheetId="15" hidden="1">'Sch-7b'!$22:$38</definedName>
    <definedName name="Z_F9C00FCC_B928_44A4_AE8D_3790B3A7FE91_.wvu.Cols" localSheetId="20" hidden="1">'Bid Form 2nd Envelope'!$G:$J</definedName>
    <definedName name="Z_F9C00FCC_B928_44A4_AE8D_3790B3A7FE91_.wvu.Cols" localSheetId="13" hidden="1">'Letter of Discount'!$H:$BS</definedName>
    <definedName name="Z_F9C00FCC_B928_44A4_AE8D_3790B3A7FE91_.wvu.Cols" localSheetId="16" hidden="1">'N-W (Cr.)'!$C:$C,'N-W (Cr.)'!$H:$H,'N-W (Cr.)'!$M:$M,'N-W (Cr.)'!$R:$R</definedName>
    <definedName name="Z_F9C00FCC_B928_44A4_AE8D_3790B3A7FE91_.wvu.Cols" localSheetId="3" hidden="1">'Sch-1a'!$S:$AO,'Sch-1a'!$AR:$BJ</definedName>
    <definedName name="Z_F9C00FCC_B928_44A4_AE8D_3790B3A7FE91_.wvu.Cols" localSheetId="4" hidden="1">'Sch-1b '!$R:$W,'Sch-1b '!$AB:$AU</definedName>
    <definedName name="Z_F9C00FCC_B928_44A4_AE8D_3790B3A7FE91_.wvu.Cols" localSheetId="5" hidden="1">'Sch-2'!$R:$AQ</definedName>
    <definedName name="Z_F9C00FCC_B928_44A4_AE8D_3790B3A7FE91_.wvu.Cols" localSheetId="6" hidden="1">'Sch-3'!$U:$AV</definedName>
    <definedName name="Z_F9C00FCC_B928_44A4_AE8D_3790B3A7FE91_.wvu.Cols" localSheetId="10" hidden="1">'Sch-5'!$F:$CG</definedName>
    <definedName name="Z_F9C00FCC_B928_44A4_AE8D_3790B3A7FE91_.wvu.Cols" localSheetId="11" hidden="1">'Sch-6 '!$J:$J,'Sch-6 '!$L:$CB</definedName>
    <definedName name="Z_F9C00FCC_B928_44A4_AE8D_3790B3A7FE91_.wvu.Cols" localSheetId="12" hidden="1">'Sch-6 (After Discount)'!$F:$H,'Sch-6 (After Discount)'!$J:$J</definedName>
    <definedName name="Z_F9C00FCC_B928_44A4_AE8D_3790B3A7FE91_.wvu.FilterData" localSheetId="3" hidden="1">'Sch-1a'!$K$1:$K$726</definedName>
    <definedName name="Z_F9C00FCC_B928_44A4_AE8D_3790B3A7FE91_.wvu.FilterData" localSheetId="4" hidden="1">'Sch-1b '!$N$1:$N$153</definedName>
    <definedName name="Z_F9C00FCC_B928_44A4_AE8D_3790B3A7FE91_.wvu.FilterData" localSheetId="5" hidden="1">'Sch-2'!$J$1:$J$147</definedName>
    <definedName name="Z_F9C00FCC_B928_44A4_AE8D_3790B3A7FE91_.wvu.FilterData" localSheetId="6" hidden="1">'Sch-3'!$P$1:$P$559</definedName>
    <definedName name="Z_F9C00FCC_B928_44A4_AE8D_3790B3A7FE91_.wvu.PrintArea" localSheetId="20" hidden="1">'Bid Form 2nd Envelope'!$A$1:$F$70</definedName>
    <definedName name="Z_F9C00FCC_B928_44A4_AE8D_3790B3A7FE91_.wvu.PrintArea" localSheetId="0" hidden="1">Cover!$A$1:$F$15</definedName>
    <definedName name="Z_F9C00FCC_B928_44A4_AE8D_3790B3A7FE91_.wvu.PrintArea" localSheetId="17" hidden="1">'Entry Tax'!$A$1:$E$16</definedName>
    <definedName name="Z_F9C00FCC_B928_44A4_AE8D_3790B3A7FE91_.wvu.PrintArea" localSheetId="1" hidden="1">INSTRUCTIONS!$A$1:$J$41</definedName>
    <definedName name="Z_F9C00FCC_B928_44A4_AE8D_3790B3A7FE91_.wvu.PrintArea" localSheetId="13" hidden="1">'Letter of Discount'!$A$1:$G$54</definedName>
    <definedName name="Z_F9C00FCC_B928_44A4_AE8D_3790B3A7FE91_.wvu.PrintArea" localSheetId="18" hidden="1">Octroi!$A$1:$E$16</definedName>
    <definedName name="Z_F9C00FCC_B928_44A4_AE8D_3790B3A7FE91_.wvu.PrintArea" localSheetId="19" hidden="1">'Other Taxes &amp; Duties'!$A$1:$F$16</definedName>
    <definedName name="Z_F9C00FCC_B928_44A4_AE8D_3790B3A7FE91_.wvu.PrintArea" localSheetId="3" hidden="1">'Sch-1a'!$A$1:$O$145</definedName>
    <definedName name="Z_F9C00FCC_B928_44A4_AE8D_3790B3A7FE91_.wvu.PrintArea" localSheetId="4" hidden="1">'Sch-1b '!$A$1:$Q$154</definedName>
    <definedName name="Z_F9C00FCC_B928_44A4_AE8D_3790B3A7FE91_.wvu.PrintArea" localSheetId="5" hidden="1">'Sch-2'!$A$1:$L$147</definedName>
    <definedName name="Z_F9C00FCC_B928_44A4_AE8D_3790B3A7FE91_.wvu.PrintArea" localSheetId="6" hidden="1">'Sch-3'!$A$1:$T$155</definedName>
    <definedName name="Z_F9C00FCC_B928_44A4_AE8D_3790B3A7FE91_.wvu.PrintArea" localSheetId="7" hidden="1">'Sch-4a'!$A$1:$N$24</definedName>
    <definedName name="Z_F9C00FCC_B928_44A4_AE8D_3790B3A7FE91_.wvu.PrintArea" localSheetId="8" hidden="1">'Sch-4b'!$A$1:$Q$26</definedName>
    <definedName name="Z_F9C00FCC_B928_44A4_AE8D_3790B3A7FE91_.wvu.PrintArea" localSheetId="9" hidden="1">'Sch-4c'!$A$1:$P$107</definedName>
    <definedName name="Z_F9C00FCC_B928_44A4_AE8D_3790B3A7FE91_.wvu.PrintArea" localSheetId="10" hidden="1">'Sch-5'!$A$1:$E$35</definedName>
    <definedName name="Z_F9C00FCC_B928_44A4_AE8D_3790B3A7FE91_.wvu.PrintArea" localSheetId="11" hidden="1">'Sch-6 '!$A$1:$E$47</definedName>
    <definedName name="Z_F9C00FCC_B928_44A4_AE8D_3790B3A7FE91_.wvu.PrintArea" localSheetId="12" hidden="1">'Sch-6 (After Discount)'!$A$1:$E$46</definedName>
    <definedName name="Z_F9C00FCC_B928_44A4_AE8D_3790B3A7FE91_.wvu.PrintArea" localSheetId="14" hidden="1">'Sch-7a'!$A$1:$D$43</definedName>
    <definedName name="Z_F9C00FCC_B928_44A4_AE8D_3790B3A7FE91_.wvu.PrintArea" localSheetId="15" hidden="1">'Sch-7b'!$A$1:$Q$51</definedName>
    <definedName name="Z_F9C00FCC_B928_44A4_AE8D_3790B3A7FE91_.wvu.PrintTitles" localSheetId="3" hidden="1">'Sch-1a'!$15:$18</definedName>
    <definedName name="Z_F9C00FCC_B928_44A4_AE8D_3790B3A7FE91_.wvu.PrintTitles" localSheetId="4" hidden="1">'Sch-1b '!$15:$17</definedName>
    <definedName name="Z_F9C00FCC_B928_44A4_AE8D_3790B3A7FE91_.wvu.PrintTitles" localSheetId="5" hidden="1">'Sch-2'!$15:$18</definedName>
    <definedName name="Z_F9C00FCC_B928_44A4_AE8D_3790B3A7FE91_.wvu.PrintTitles" localSheetId="6" hidden="1">'Sch-3'!$14:$17</definedName>
    <definedName name="Z_F9C00FCC_B928_44A4_AE8D_3790B3A7FE91_.wvu.PrintTitles" localSheetId="7" hidden="1">'Sch-4a'!$15:$17</definedName>
    <definedName name="Z_F9C00FCC_B928_44A4_AE8D_3790B3A7FE91_.wvu.PrintTitles" localSheetId="10" hidden="1">'Sch-5'!$15:$15</definedName>
    <definedName name="Z_F9C00FCC_B928_44A4_AE8D_3790B3A7FE91_.wvu.PrintTitles" localSheetId="11" hidden="1">'Sch-6 '!$14:$14</definedName>
    <definedName name="Z_F9C00FCC_B928_44A4_AE8D_3790B3A7FE91_.wvu.PrintTitles" localSheetId="12" hidden="1">'Sch-6 (After Discount)'!$13:$13</definedName>
    <definedName name="Z_F9C00FCC_B928_44A4_AE8D_3790B3A7FE91_.wvu.Rows" localSheetId="1" hidden="1">INSTRUCTIONS!$43:$58</definedName>
    <definedName name="Z_F9C00FCC_B928_44A4_AE8D_3790B3A7FE91_.wvu.Rows" localSheetId="13" hidden="1">'Letter of Discount'!$66:$70,'Letter of Discount'!$87:$117</definedName>
    <definedName name="Z_F9C00FCC_B928_44A4_AE8D_3790B3A7FE91_.wvu.Rows" localSheetId="3" hidden="1">'Sch-1a'!$147:$727</definedName>
    <definedName name="Z_F9C00FCC_B928_44A4_AE8D_3790B3A7FE91_.wvu.Rows" localSheetId="11" hidden="1">'Sch-6 '!$51:$55</definedName>
    <definedName name="Z_F9C00FCC_B928_44A4_AE8D_3790B3A7FE91_.wvu.Rows" localSheetId="12" hidden="1">'Sch-6 (After Discount)'!$50:$60</definedName>
    <definedName name="Z_F9C00FCC_B928_44A4_AE8D_3790B3A7FE91_.wvu.Rows" localSheetId="14" hidden="1">'Sch-7a'!$21:$37</definedName>
    <definedName name="Z_F9C00FCC_B928_44A4_AE8D_3790B3A7FE91_.wvu.Rows" localSheetId="15" hidden="1">'Sch-7b'!$22:$38</definedName>
  </definedNames>
  <calcPr calcId="191028"/>
  <customWorkbookViews>
    <customWorkbookView name="Adil Iqbal Khan {Adil Iqbal Khan} - Personal View" guid="{C67B5BC6-BC30-40B7-84C6-1C10E4F24A6E}" mergeInterval="0" personalView="1" maximized="1" windowWidth="1916" windowHeight="755" tabRatio="834" activeSheetId="21"/>
    <customWorkbookView name="60001290 - Personal View" guid="{8FC47E04-BCF9-4504-9FDA-F8529AE0A203}" mergeInterval="0" personalView="1" maximized="1" xWindow="1" yWindow="1" windowWidth="1356" windowHeight="538" tabRatio="834" activeSheetId="3"/>
    <customWorkbookView name="60001192 - Personal View" guid="{F9504563-F4B8-4B08-8DF4-BD6D3D1F49DF}" mergeInterval="0" personalView="1" maximized="1" xWindow="1" yWindow="1" windowWidth="1362" windowHeight="538" activeSheetId="3"/>
    <customWorkbookView name="D Lucius - Personal View" guid="{F9C00FCC-B928-44A4-AE8D-3790B3A7FE91}" mergeInterval="0" personalView="1" maximized="1" windowWidth="1362" windowHeight="523" activeSheetId="7"/>
    <customWorkbookView name="kundan - Personal View" guid="{3E286A90-B39B-4EF7-ADAF-AD9055F4EE3F}" mergeInterval="0" personalView="1" maximized="1" windowWidth="1362" windowHeight="529" activeSheetId="19"/>
    <customWorkbookView name="Dell - Personal View" guid="{C5506FC7-8A4D-43D0-A0D5-B323816310B7}" mergeInterval="0" personalView="1" maximized="1" xWindow="1" yWindow="1" windowWidth="1362" windowHeight="538" activeSheetId="1"/>
    <customWorkbookView name="admin - Personal View" guid="{F34A69E2-31EE-443F-8E78-A31E3AA3BE2B}" mergeInterval="0" personalView="1" maximized="1" xWindow="1" yWindow="1" windowWidth="1024" windowHeight="538" activeSheetId="5"/>
    <customWorkbookView name="SINGHS - Personal View" guid="{E0A5C919-ADBB-427C-80C3-02C328CA3F83}" mergeInterval="0" personalView="1" maximized="1" windowWidth="1020" windowHeight="588" tabRatio="649" activeSheetId="7"/>
    <customWorkbookView name="01290 - Personal View" guid="{95E806E8-7170-4A6B-8D1F-305B2B9C1B8B}" mergeInterval="0" personalView="1" maximized="1" windowWidth="1362" windowHeight="535" tabRatio="540" activeSheetId="6"/>
    <customWorkbookView name="Ann Mary Jose           - Personal View" guid="{334BFE7B-729F-4B5F-BBFA-FE5871D8551A}" mergeInterval="0" personalView="1" maximized="1" xWindow="1" yWindow="1" windowWidth="1366" windowHeight="492" activeSheetId="1"/>
    <customWorkbookView name="00882 - Personal View" guid="{A0F82AFD-A75A-45C4-A55A-D8EC84E8392D}" mergeInterval="0" personalView="1" maximized="1" windowWidth="1362" windowHeight="543" activeSheetId="2"/>
    <customWorkbookView name="Challa Narasimharao - Personal View" guid="{B1DC5269-D889-4438-853D-005C3B580A35}" mergeInterval="0" personalView="1" maximized="1" windowWidth="1362" windowHeight="543" activeSheetId="4"/>
    <customWorkbookView name="Umesh Kumar Yadav {उमेश कुमार यादव} - Personal View" guid="{67D3F443-CBF6-4C3B-9EBA-4FC7CEE92243}" mergeInterval="0" personalView="1" maximized="1" windowWidth="1596" windowHeight="674" tabRatio="834" activeSheetId="21"/>
    <customWorkbookView name="Sandeep Panwar {संदीप पंवार} - Personal View" guid="{8010D226-7E94-4F22-B2E9-FA33D2C9C470}" mergeInterval="0" personalView="1" maximized="1" xWindow="-8" yWindow="-8" windowWidth="1936" windowHeight="1048" tabRatio="834" activeSheetId="3"/>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6" l="1"/>
  <c r="T20" i="6"/>
  <c r="D104" i="6"/>
  <c r="P39" i="10"/>
  <c r="Q39" i="10" s="1"/>
  <c r="T34" i="7"/>
  <c r="W34" i="7" s="1"/>
  <c r="R34" i="7"/>
  <c r="V34" i="7" s="1"/>
  <c r="T33" i="7"/>
  <c r="W33" i="7" s="1"/>
  <c r="R33" i="7"/>
  <c r="V33" i="7" s="1"/>
  <c r="T32" i="7"/>
  <c r="W32" i="7" s="1"/>
  <c r="R32" i="7"/>
  <c r="V32" i="7" s="1"/>
  <c r="U32" i="7" s="1"/>
  <c r="T35" i="6"/>
  <c r="U35" i="6" s="1"/>
  <c r="L35" i="6"/>
  <c r="I35" i="6"/>
  <c r="F35" i="6"/>
  <c r="E35" i="6"/>
  <c r="D35" i="6"/>
  <c r="C35" i="6"/>
  <c r="B35" i="6"/>
  <c r="T34" i="6"/>
  <c r="U34" i="6" s="1"/>
  <c r="L34" i="6"/>
  <c r="I34" i="6"/>
  <c r="F34" i="6"/>
  <c r="E34" i="6"/>
  <c r="D34" i="6"/>
  <c r="C34" i="6"/>
  <c r="B34" i="6"/>
  <c r="T33" i="6"/>
  <c r="U33" i="6" s="1"/>
  <c r="L33" i="6"/>
  <c r="I33" i="6"/>
  <c r="F33" i="6"/>
  <c r="E33" i="6"/>
  <c r="D33" i="6"/>
  <c r="C33" i="6"/>
  <c r="B33" i="6"/>
  <c r="T35" i="5"/>
  <c r="P35" i="5"/>
  <c r="Q35" i="5" s="1"/>
  <c r="N35" i="5"/>
  <c r="M35" i="5"/>
  <c r="F35" i="5"/>
  <c r="E35" i="5"/>
  <c r="D35" i="5"/>
  <c r="C35" i="5"/>
  <c r="B35" i="5"/>
  <c r="T34" i="5"/>
  <c r="P34" i="5"/>
  <c r="Q34" i="5" s="1"/>
  <c r="N34" i="5"/>
  <c r="M34" i="5"/>
  <c r="F34" i="5"/>
  <c r="E34" i="5"/>
  <c r="D34" i="5"/>
  <c r="C34" i="5"/>
  <c r="B34" i="5"/>
  <c r="T33" i="5"/>
  <c r="P33" i="5"/>
  <c r="Q33" i="5" s="1"/>
  <c r="N33" i="5"/>
  <c r="M33" i="5"/>
  <c r="F33" i="5"/>
  <c r="E33" i="5"/>
  <c r="D33" i="5"/>
  <c r="C33" i="5"/>
  <c r="B33" i="5"/>
  <c r="R35" i="4"/>
  <c r="Q35" i="4"/>
  <c r="P35" i="4"/>
  <c r="R34" i="4"/>
  <c r="Q34" i="4"/>
  <c r="P34" i="4"/>
  <c r="R33" i="4"/>
  <c r="Q33" i="4"/>
  <c r="P33" i="4"/>
  <c r="U33" i="7" l="1"/>
  <c r="U34" i="7"/>
  <c r="P86" i="10"/>
  <c r="Q86" i="10" s="1"/>
  <c r="P87" i="10"/>
  <c r="Q87" i="10" s="1"/>
  <c r="P88" i="10"/>
  <c r="Q88" i="10" s="1"/>
  <c r="P89" i="10"/>
  <c r="Q89" i="10" s="1"/>
  <c r="P90" i="10"/>
  <c r="Q90" i="10" s="1"/>
  <c r="P91" i="10"/>
  <c r="Q91" i="10" s="1"/>
  <c r="P92" i="10"/>
  <c r="Q92" i="10" s="1"/>
  <c r="P93" i="10"/>
  <c r="Q93" i="10" s="1"/>
  <c r="P94" i="10"/>
  <c r="Q94" i="10" s="1"/>
  <c r="P95" i="10"/>
  <c r="Q95" i="10" s="1"/>
  <c r="P96" i="10"/>
  <c r="Q96" i="10" s="1"/>
  <c r="P97" i="10"/>
  <c r="Q97" i="10" s="1"/>
  <c r="P98" i="10"/>
  <c r="Q98" i="10" s="1"/>
  <c r="P99" i="10"/>
  <c r="Q99" i="10" s="1"/>
  <c r="P100" i="10"/>
  <c r="Q100" i="10" s="1"/>
  <c r="P85" i="10"/>
  <c r="Q85" i="10" s="1"/>
  <c r="P35" i="10"/>
  <c r="Q35" i="10" s="1"/>
  <c r="P36" i="10"/>
  <c r="Q36" i="10" s="1"/>
  <c r="P37" i="10"/>
  <c r="Q37" i="10" s="1"/>
  <c r="P38" i="10"/>
  <c r="Q38" i="10" s="1"/>
  <c r="P40" i="10"/>
  <c r="Q40" i="10" s="1"/>
  <c r="P41" i="10"/>
  <c r="Q41" i="10" s="1"/>
  <c r="P42" i="10"/>
  <c r="Q42" i="10" s="1"/>
  <c r="P43" i="10"/>
  <c r="Q43" i="10" s="1"/>
  <c r="P44" i="10"/>
  <c r="Q44" i="10" s="1"/>
  <c r="P45" i="10"/>
  <c r="Q45" i="10" s="1"/>
  <c r="P46" i="10"/>
  <c r="Q46" i="10" s="1"/>
  <c r="P47" i="10"/>
  <c r="Q47" i="10" s="1"/>
  <c r="P48" i="10"/>
  <c r="Q48" i="10" s="1"/>
  <c r="P49" i="10"/>
  <c r="Q49" i="10" s="1"/>
  <c r="P50" i="10"/>
  <c r="Q50" i="10" s="1"/>
  <c r="P51" i="10"/>
  <c r="Q51" i="10" s="1"/>
  <c r="P52" i="10"/>
  <c r="Q52" i="10" s="1"/>
  <c r="P53" i="10"/>
  <c r="Q53" i="10" s="1"/>
  <c r="P54" i="10"/>
  <c r="Q54" i="10" s="1"/>
  <c r="P55" i="10"/>
  <c r="Q55" i="10" s="1"/>
  <c r="P56" i="10"/>
  <c r="Q56" i="10" s="1"/>
  <c r="P57" i="10"/>
  <c r="Q57" i="10" s="1"/>
  <c r="P58" i="10"/>
  <c r="Q58" i="10" s="1"/>
  <c r="P59" i="10"/>
  <c r="Q59" i="10" s="1"/>
  <c r="P60" i="10"/>
  <c r="Q60" i="10" s="1"/>
  <c r="P61" i="10"/>
  <c r="Q61" i="10" s="1"/>
  <c r="P62" i="10"/>
  <c r="Q62" i="10" s="1"/>
  <c r="P63" i="10"/>
  <c r="Q63" i="10" s="1"/>
  <c r="P64" i="10"/>
  <c r="Q64" i="10" s="1"/>
  <c r="P65" i="10"/>
  <c r="Q65" i="10" s="1"/>
  <c r="P66" i="10"/>
  <c r="Q66" i="10" s="1"/>
  <c r="P67" i="10"/>
  <c r="Q67" i="10" s="1"/>
  <c r="P68" i="10"/>
  <c r="Q68" i="10" s="1"/>
  <c r="P69" i="10"/>
  <c r="Q69" i="10" s="1"/>
  <c r="P70" i="10"/>
  <c r="Q70" i="10" s="1"/>
  <c r="P71" i="10"/>
  <c r="Q71" i="10" s="1"/>
  <c r="P72" i="10"/>
  <c r="Q72" i="10" s="1"/>
  <c r="P73" i="10"/>
  <c r="Q73" i="10" s="1"/>
  <c r="P74" i="10"/>
  <c r="Q74" i="10" s="1"/>
  <c r="P75" i="10"/>
  <c r="Q75" i="10" s="1"/>
  <c r="P76" i="10"/>
  <c r="Q76" i="10" s="1"/>
  <c r="P77" i="10"/>
  <c r="Q77" i="10" s="1"/>
  <c r="P78" i="10"/>
  <c r="Q78" i="10" s="1"/>
  <c r="P79" i="10"/>
  <c r="Q79" i="10" s="1"/>
  <c r="P80" i="10"/>
  <c r="Q80" i="10" s="1"/>
  <c r="P81" i="10"/>
  <c r="Q81" i="10" s="1"/>
  <c r="P82" i="10"/>
  <c r="Q82" i="10" s="1"/>
  <c r="P83" i="10"/>
  <c r="Q83" i="10" s="1"/>
  <c r="P34" i="10"/>
  <c r="Q34" i="10" s="1"/>
  <c r="P19" i="10"/>
  <c r="Q19" i="10" s="1"/>
  <c r="P20" i="10"/>
  <c r="Q20" i="10" s="1"/>
  <c r="P21" i="10"/>
  <c r="Q21" i="10" s="1"/>
  <c r="P22" i="10"/>
  <c r="Q22" i="10" s="1"/>
  <c r="P23" i="10"/>
  <c r="Q23" i="10" s="1"/>
  <c r="P24" i="10"/>
  <c r="Q24" i="10" s="1"/>
  <c r="P25" i="10"/>
  <c r="Q25" i="10" s="1"/>
  <c r="P26" i="10"/>
  <c r="Q26" i="10" s="1"/>
  <c r="P27" i="10"/>
  <c r="Q27" i="10" s="1"/>
  <c r="P28" i="10"/>
  <c r="Q28" i="10" s="1"/>
  <c r="P29" i="10"/>
  <c r="Q29" i="10" s="1"/>
  <c r="P30" i="10"/>
  <c r="Q30" i="10" s="1"/>
  <c r="P31" i="10"/>
  <c r="Q31" i="10" s="1"/>
  <c r="P32" i="10"/>
  <c r="Q32" i="10" s="1"/>
  <c r="W120" i="7"/>
  <c r="R121" i="7"/>
  <c r="V121" i="7" s="1"/>
  <c r="T121" i="7"/>
  <c r="R20" i="7"/>
  <c r="V20" i="7" s="1"/>
  <c r="T20" i="7"/>
  <c r="W20" i="7" s="1"/>
  <c r="R21" i="7"/>
  <c r="V21" i="7" s="1"/>
  <c r="T21" i="7"/>
  <c r="W21" i="7" s="1"/>
  <c r="R22" i="7"/>
  <c r="V22" i="7" s="1"/>
  <c r="T22" i="7"/>
  <c r="W22" i="7" s="1"/>
  <c r="R23" i="7"/>
  <c r="V23" i="7" s="1"/>
  <c r="T23" i="7"/>
  <c r="W23" i="7" s="1"/>
  <c r="R24" i="7"/>
  <c r="V24" i="7" s="1"/>
  <c r="T24" i="7"/>
  <c r="W24" i="7" s="1"/>
  <c r="R25" i="7"/>
  <c r="V25" i="7" s="1"/>
  <c r="T25" i="7"/>
  <c r="W25" i="7" s="1"/>
  <c r="R26" i="7"/>
  <c r="V26" i="7" s="1"/>
  <c r="T26" i="7"/>
  <c r="W26" i="7" s="1"/>
  <c r="R27" i="7"/>
  <c r="V27" i="7" s="1"/>
  <c r="T27" i="7"/>
  <c r="W27" i="7" s="1"/>
  <c r="R28" i="7"/>
  <c r="V28" i="7" s="1"/>
  <c r="T28" i="7"/>
  <c r="W28" i="7" s="1"/>
  <c r="R29" i="7"/>
  <c r="T29" i="7"/>
  <c r="W29" i="7" s="1"/>
  <c r="V29" i="7"/>
  <c r="R30" i="7"/>
  <c r="V30" i="7" s="1"/>
  <c r="T30" i="7"/>
  <c r="W30" i="7" s="1"/>
  <c r="R31" i="7"/>
  <c r="V31" i="7" s="1"/>
  <c r="T31" i="7"/>
  <c r="W31" i="7" s="1"/>
  <c r="R35" i="7"/>
  <c r="V35" i="7" s="1"/>
  <c r="T35" i="7"/>
  <c r="W35" i="7" s="1"/>
  <c r="R36" i="7"/>
  <c r="V36" i="7" s="1"/>
  <c r="T36" i="7"/>
  <c r="W36" i="7" s="1"/>
  <c r="R37" i="7"/>
  <c r="V37" i="7" s="1"/>
  <c r="T37" i="7"/>
  <c r="W37" i="7" s="1"/>
  <c r="R38" i="7"/>
  <c r="V38" i="7" s="1"/>
  <c r="T38" i="7"/>
  <c r="W38" i="7" s="1"/>
  <c r="R39" i="7"/>
  <c r="V39" i="7" s="1"/>
  <c r="T39" i="7"/>
  <c r="W39" i="7" s="1"/>
  <c r="R40" i="7"/>
  <c r="V40" i="7" s="1"/>
  <c r="T40" i="7"/>
  <c r="W40" i="7" s="1"/>
  <c r="R41" i="7"/>
  <c r="V41" i="7" s="1"/>
  <c r="T41" i="7"/>
  <c r="W41" i="7" s="1"/>
  <c r="R42" i="7"/>
  <c r="V42" i="7" s="1"/>
  <c r="T42" i="7"/>
  <c r="W42" i="7" s="1"/>
  <c r="R43" i="7"/>
  <c r="V43" i="7" s="1"/>
  <c r="T43" i="7"/>
  <c r="W43" i="7" s="1"/>
  <c r="R44" i="7"/>
  <c r="V44" i="7" s="1"/>
  <c r="T44" i="7"/>
  <c r="W44" i="7" s="1"/>
  <c r="R45" i="7"/>
  <c r="V45" i="7" s="1"/>
  <c r="T45" i="7"/>
  <c r="W45" i="7" s="1"/>
  <c r="R46" i="7"/>
  <c r="V46" i="7" s="1"/>
  <c r="T46" i="7"/>
  <c r="W46" i="7" s="1"/>
  <c r="R47" i="7"/>
  <c r="V47" i="7" s="1"/>
  <c r="T47" i="7"/>
  <c r="W47" i="7" s="1"/>
  <c r="R48" i="7"/>
  <c r="V48" i="7" s="1"/>
  <c r="T48" i="7"/>
  <c r="W48" i="7" s="1"/>
  <c r="R49" i="7"/>
  <c r="V49" i="7" s="1"/>
  <c r="T49" i="7"/>
  <c r="W49" i="7" s="1"/>
  <c r="R50" i="7"/>
  <c r="V50" i="7" s="1"/>
  <c r="T50" i="7"/>
  <c r="W50" i="7" s="1"/>
  <c r="R51" i="7"/>
  <c r="V51" i="7" s="1"/>
  <c r="T51" i="7"/>
  <c r="W51" i="7" s="1"/>
  <c r="R52" i="7"/>
  <c r="V52" i="7" s="1"/>
  <c r="T52" i="7"/>
  <c r="W52" i="7" s="1"/>
  <c r="R53" i="7"/>
  <c r="V53" i="7" s="1"/>
  <c r="T53" i="7"/>
  <c r="W53" i="7" s="1"/>
  <c r="R54" i="7"/>
  <c r="V54" i="7" s="1"/>
  <c r="T54" i="7"/>
  <c r="W54" i="7"/>
  <c r="R55" i="7"/>
  <c r="V55" i="7" s="1"/>
  <c r="T55" i="7"/>
  <c r="W55" i="7" s="1"/>
  <c r="R56" i="7"/>
  <c r="V56" i="7" s="1"/>
  <c r="U56" i="7" s="1"/>
  <c r="T56" i="7"/>
  <c r="W56" i="7" s="1"/>
  <c r="R57" i="7"/>
  <c r="V57" i="7" s="1"/>
  <c r="T57" i="7"/>
  <c r="W57" i="7" s="1"/>
  <c r="R58" i="7"/>
  <c r="T58" i="7"/>
  <c r="W58" i="7" s="1"/>
  <c r="V58" i="7"/>
  <c r="U58" i="7" s="1"/>
  <c r="R59" i="7"/>
  <c r="V59" i="7" s="1"/>
  <c r="T59" i="7"/>
  <c r="W59" i="7" s="1"/>
  <c r="R60" i="7"/>
  <c r="V60" i="7" s="1"/>
  <c r="T60" i="7"/>
  <c r="W60" i="7" s="1"/>
  <c r="R61" i="7"/>
  <c r="V61" i="7" s="1"/>
  <c r="T61" i="7"/>
  <c r="W61" i="7" s="1"/>
  <c r="R62" i="7"/>
  <c r="V62" i="7" s="1"/>
  <c r="T62" i="7"/>
  <c r="W62" i="7" s="1"/>
  <c r="R63" i="7"/>
  <c r="V63" i="7" s="1"/>
  <c r="T63" i="7"/>
  <c r="W63" i="7" s="1"/>
  <c r="R64" i="7"/>
  <c r="V64" i="7" s="1"/>
  <c r="T64" i="7"/>
  <c r="W64" i="7" s="1"/>
  <c r="R65" i="7"/>
  <c r="V65" i="7" s="1"/>
  <c r="T65" i="7"/>
  <c r="W65" i="7" s="1"/>
  <c r="R66" i="7"/>
  <c r="V66" i="7" s="1"/>
  <c r="T66" i="7"/>
  <c r="W66" i="7" s="1"/>
  <c r="R67" i="7"/>
  <c r="V67" i="7" s="1"/>
  <c r="T67" i="7"/>
  <c r="W67" i="7" s="1"/>
  <c r="R68" i="7"/>
  <c r="V68" i="7" s="1"/>
  <c r="T68" i="7"/>
  <c r="W68" i="7" s="1"/>
  <c r="R69" i="7"/>
  <c r="V69" i="7" s="1"/>
  <c r="T69" i="7"/>
  <c r="W69" i="7" s="1"/>
  <c r="R70" i="7"/>
  <c r="V70" i="7" s="1"/>
  <c r="T70" i="7"/>
  <c r="W70" i="7" s="1"/>
  <c r="R71" i="7"/>
  <c r="V71" i="7" s="1"/>
  <c r="T71" i="7"/>
  <c r="W71" i="7" s="1"/>
  <c r="R72" i="7"/>
  <c r="V72" i="7" s="1"/>
  <c r="T72" i="7"/>
  <c r="W72" i="7" s="1"/>
  <c r="R73" i="7"/>
  <c r="V73" i="7" s="1"/>
  <c r="T73" i="7"/>
  <c r="W73" i="7" s="1"/>
  <c r="R74" i="7"/>
  <c r="V74" i="7" s="1"/>
  <c r="T74" i="7"/>
  <c r="W74" i="7" s="1"/>
  <c r="R75" i="7"/>
  <c r="V75" i="7" s="1"/>
  <c r="T75" i="7"/>
  <c r="W75" i="7" s="1"/>
  <c r="R76" i="7"/>
  <c r="V76" i="7" s="1"/>
  <c r="T76" i="7"/>
  <c r="W76" i="7" s="1"/>
  <c r="R77" i="7"/>
  <c r="V77" i="7" s="1"/>
  <c r="T77" i="7"/>
  <c r="W77" i="7" s="1"/>
  <c r="R78" i="7"/>
  <c r="V78" i="7" s="1"/>
  <c r="T78" i="7"/>
  <c r="W78" i="7" s="1"/>
  <c r="R79" i="7"/>
  <c r="V79" i="7" s="1"/>
  <c r="U79" i="7" s="1"/>
  <c r="T79" i="7"/>
  <c r="W79" i="7" s="1"/>
  <c r="R80" i="7"/>
  <c r="V80" i="7" s="1"/>
  <c r="T80" i="7"/>
  <c r="W80" i="7" s="1"/>
  <c r="R81" i="7"/>
  <c r="V81" i="7" s="1"/>
  <c r="T81" i="7"/>
  <c r="W81" i="7" s="1"/>
  <c r="R82" i="7"/>
  <c r="V82" i="7" s="1"/>
  <c r="T82" i="7"/>
  <c r="W82" i="7" s="1"/>
  <c r="R83" i="7"/>
  <c r="V83" i="7" s="1"/>
  <c r="T83" i="7"/>
  <c r="W83" i="7" s="1"/>
  <c r="R84" i="7"/>
  <c r="V84" i="7" s="1"/>
  <c r="T84" i="7"/>
  <c r="W84" i="7" s="1"/>
  <c r="R85" i="7"/>
  <c r="V85" i="7" s="1"/>
  <c r="T85" i="7"/>
  <c r="W85" i="7" s="1"/>
  <c r="R86" i="7"/>
  <c r="V86" i="7" s="1"/>
  <c r="T86" i="7"/>
  <c r="W86" i="7"/>
  <c r="R87" i="7"/>
  <c r="V87" i="7" s="1"/>
  <c r="T87" i="7"/>
  <c r="W87" i="7" s="1"/>
  <c r="R88" i="7"/>
  <c r="V88" i="7" s="1"/>
  <c r="T88" i="7"/>
  <c r="W88" i="7" s="1"/>
  <c r="R89" i="7"/>
  <c r="V89" i="7" s="1"/>
  <c r="T89" i="7"/>
  <c r="W89" i="7" s="1"/>
  <c r="R90" i="7"/>
  <c r="V90" i="7" s="1"/>
  <c r="T90" i="7"/>
  <c r="W90" i="7" s="1"/>
  <c r="R91" i="7"/>
  <c r="V91" i="7" s="1"/>
  <c r="T91" i="7"/>
  <c r="W91" i="7" s="1"/>
  <c r="R92" i="7"/>
  <c r="V92" i="7" s="1"/>
  <c r="T92" i="7"/>
  <c r="W92" i="7" s="1"/>
  <c r="R93" i="7"/>
  <c r="V93" i="7" s="1"/>
  <c r="T93" i="7"/>
  <c r="W93" i="7" s="1"/>
  <c r="R94" i="7"/>
  <c r="V94" i="7" s="1"/>
  <c r="T94" i="7"/>
  <c r="W94" i="7" s="1"/>
  <c r="R95" i="7"/>
  <c r="V95" i="7" s="1"/>
  <c r="U95" i="7" s="1"/>
  <c r="T95" i="7"/>
  <c r="W95" i="7" s="1"/>
  <c r="R96" i="7"/>
  <c r="V96" i="7" s="1"/>
  <c r="T96" i="7"/>
  <c r="W96" i="7" s="1"/>
  <c r="R97" i="7"/>
  <c r="V97" i="7" s="1"/>
  <c r="T97" i="7"/>
  <c r="W97" i="7" s="1"/>
  <c r="R98" i="7"/>
  <c r="V98" i="7" s="1"/>
  <c r="T98" i="7"/>
  <c r="W98" i="7" s="1"/>
  <c r="R99" i="7"/>
  <c r="V99" i="7" s="1"/>
  <c r="T99" i="7"/>
  <c r="W99" i="7" s="1"/>
  <c r="R100" i="7"/>
  <c r="V100" i="7" s="1"/>
  <c r="T100" i="7"/>
  <c r="W100" i="7" s="1"/>
  <c r="R101" i="7"/>
  <c r="V101" i="7" s="1"/>
  <c r="T101" i="7"/>
  <c r="W101" i="7" s="1"/>
  <c r="R102" i="7"/>
  <c r="V102" i="7" s="1"/>
  <c r="T102" i="7"/>
  <c r="W102" i="7" s="1"/>
  <c r="R103" i="7"/>
  <c r="V103" i="7" s="1"/>
  <c r="T103" i="7"/>
  <c r="W103" i="7" s="1"/>
  <c r="R104" i="7"/>
  <c r="V104" i="7" s="1"/>
  <c r="U104" i="7" s="1"/>
  <c r="T104" i="7"/>
  <c r="W104" i="7" s="1"/>
  <c r="R105" i="7"/>
  <c r="V105" i="7" s="1"/>
  <c r="T105" i="7"/>
  <c r="W105" i="7" s="1"/>
  <c r="R106" i="7"/>
  <c r="V106" i="7" s="1"/>
  <c r="T106" i="7"/>
  <c r="W106" i="7" s="1"/>
  <c r="R107" i="7"/>
  <c r="V107" i="7" s="1"/>
  <c r="T107" i="7"/>
  <c r="W107" i="7" s="1"/>
  <c r="R108" i="7"/>
  <c r="V108" i="7" s="1"/>
  <c r="T108" i="7"/>
  <c r="W108" i="7" s="1"/>
  <c r="R109" i="7"/>
  <c r="V109" i="7" s="1"/>
  <c r="T109" i="7"/>
  <c r="W109" i="7" s="1"/>
  <c r="R110" i="7"/>
  <c r="V110" i="7" s="1"/>
  <c r="T110" i="7"/>
  <c r="W110" i="7" s="1"/>
  <c r="R111" i="7"/>
  <c r="V111" i="7" s="1"/>
  <c r="T111" i="7"/>
  <c r="W111" i="7" s="1"/>
  <c r="R112" i="7"/>
  <c r="V112" i="7" s="1"/>
  <c r="T112" i="7"/>
  <c r="W112" i="7" s="1"/>
  <c r="R113" i="7"/>
  <c r="V113" i="7" s="1"/>
  <c r="T113" i="7"/>
  <c r="W113" i="7" s="1"/>
  <c r="R114" i="7"/>
  <c r="V114" i="7" s="1"/>
  <c r="T114" i="7"/>
  <c r="W114" i="7" s="1"/>
  <c r="R115" i="7"/>
  <c r="V115" i="7" s="1"/>
  <c r="U115" i="7" s="1"/>
  <c r="T115" i="7"/>
  <c r="W115" i="7" s="1"/>
  <c r="R116" i="7"/>
  <c r="V116" i="7" s="1"/>
  <c r="T116" i="7"/>
  <c r="W116" i="7" s="1"/>
  <c r="R117" i="7"/>
  <c r="V117" i="7" s="1"/>
  <c r="T117" i="7"/>
  <c r="W117" i="7" s="1"/>
  <c r="R118" i="7"/>
  <c r="V118" i="7" s="1"/>
  <c r="T118" i="7"/>
  <c r="W118" i="7" s="1"/>
  <c r="R119" i="7"/>
  <c r="V119" i="7" s="1"/>
  <c r="T119" i="7"/>
  <c r="W119" i="7" s="1"/>
  <c r="V120" i="7"/>
  <c r="W121" i="7"/>
  <c r="R122" i="7"/>
  <c r="V122" i="7" s="1"/>
  <c r="T122" i="7"/>
  <c r="W122" i="7" s="1"/>
  <c r="R123" i="7"/>
  <c r="V123" i="7" s="1"/>
  <c r="T123" i="7"/>
  <c r="W123" i="7" s="1"/>
  <c r="R124" i="7"/>
  <c r="V124" i="7" s="1"/>
  <c r="T124" i="7"/>
  <c r="W124" i="7" s="1"/>
  <c r="R125" i="7"/>
  <c r="V125" i="7" s="1"/>
  <c r="T125" i="7"/>
  <c r="W125" i="7" s="1"/>
  <c r="R126" i="7"/>
  <c r="V126" i="7" s="1"/>
  <c r="T126" i="7"/>
  <c r="W126" i="7" s="1"/>
  <c r="R127" i="7"/>
  <c r="V127" i="7" s="1"/>
  <c r="T127" i="7"/>
  <c r="W127" i="7" s="1"/>
  <c r="R128" i="7"/>
  <c r="V128" i="7" s="1"/>
  <c r="T128" i="7"/>
  <c r="W128" i="7" s="1"/>
  <c r="R129" i="7"/>
  <c r="V129" i="7" s="1"/>
  <c r="T129" i="7"/>
  <c r="W129" i="7" s="1"/>
  <c r="R130" i="7"/>
  <c r="V130" i="7" s="1"/>
  <c r="T130" i="7"/>
  <c r="W130" i="7" s="1"/>
  <c r="R131" i="7"/>
  <c r="V131" i="7" s="1"/>
  <c r="T131" i="7"/>
  <c r="W131" i="7" s="1"/>
  <c r="R132" i="7"/>
  <c r="V132" i="7" s="1"/>
  <c r="T132" i="7"/>
  <c r="W132" i="7" s="1"/>
  <c r="R133" i="7"/>
  <c r="V133" i="7" s="1"/>
  <c r="T133" i="7"/>
  <c r="W133" i="7" s="1"/>
  <c r="R134" i="7"/>
  <c r="V134" i="7" s="1"/>
  <c r="T134" i="7"/>
  <c r="W134" i="7" s="1"/>
  <c r="R135" i="7"/>
  <c r="V135" i="7" s="1"/>
  <c r="T135" i="7"/>
  <c r="W135" i="7" s="1"/>
  <c r="R136" i="7"/>
  <c r="V136" i="7" s="1"/>
  <c r="T136" i="7"/>
  <c r="W136" i="7" s="1"/>
  <c r="R137" i="7"/>
  <c r="V137" i="7" s="1"/>
  <c r="T137" i="7"/>
  <c r="W137" i="7" s="1"/>
  <c r="R138" i="7"/>
  <c r="V138" i="7" s="1"/>
  <c r="T138" i="7"/>
  <c r="W138" i="7" s="1"/>
  <c r="R139" i="7"/>
  <c r="V139" i="7" s="1"/>
  <c r="T139" i="7"/>
  <c r="W139" i="7" s="1"/>
  <c r="R140" i="7"/>
  <c r="V140" i="7" s="1"/>
  <c r="T140" i="7"/>
  <c r="W140" i="7" s="1"/>
  <c r="R141" i="7"/>
  <c r="V141" i="7" s="1"/>
  <c r="T141" i="7"/>
  <c r="W141" i="7" s="1"/>
  <c r="B18" i="7"/>
  <c r="T21" i="6"/>
  <c r="U21" i="6" s="1"/>
  <c r="T22" i="6"/>
  <c r="U22" i="6" s="1"/>
  <c r="T23" i="6"/>
  <c r="U23" i="6" s="1"/>
  <c r="T24" i="6"/>
  <c r="U24" i="6" s="1"/>
  <c r="T25" i="6"/>
  <c r="U25" i="6" s="1"/>
  <c r="T26" i="6"/>
  <c r="U26" i="6" s="1"/>
  <c r="T27" i="6"/>
  <c r="U27" i="6" s="1"/>
  <c r="T28" i="6"/>
  <c r="U28" i="6" s="1"/>
  <c r="T29" i="6"/>
  <c r="U29" i="6" s="1"/>
  <c r="T30" i="6"/>
  <c r="U30" i="6" s="1"/>
  <c r="T31" i="6"/>
  <c r="U31" i="6" s="1"/>
  <c r="T32" i="6"/>
  <c r="U32" i="6" s="1"/>
  <c r="T36" i="6"/>
  <c r="U36" i="6" s="1"/>
  <c r="T37" i="6"/>
  <c r="U37" i="6" s="1"/>
  <c r="T38" i="6"/>
  <c r="U38" i="6" s="1"/>
  <c r="T39" i="6"/>
  <c r="U39" i="6" s="1"/>
  <c r="T40" i="6"/>
  <c r="U40" i="6" s="1"/>
  <c r="T41" i="6"/>
  <c r="T42" i="6"/>
  <c r="U42" i="6" s="1"/>
  <c r="T43" i="6"/>
  <c r="U43" i="6" s="1"/>
  <c r="T44" i="6"/>
  <c r="U44" i="6" s="1"/>
  <c r="T45" i="6"/>
  <c r="U45" i="6" s="1"/>
  <c r="T46" i="6"/>
  <c r="U46" i="6" s="1"/>
  <c r="T47" i="6"/>
  <c r="U47" i="6" s="1"/>
  <c r="T48" i="6"/>
  <c r="U48" i="6" s="1"/>
  <c r="T49" i="6"/>
  <c r="U49" i="6" s="1"/>
  <c r="T50" i="6"/>
  <c r="U50" i="6" s="1"/>
  <c r="T51" i="6"/>
  <c r="U51" i="6" s="1"/>
  <c r="T52" i="6"/>
  <c r="U52" i="6" s="1"/>
  <c r="T53" i="6"/>
  <c r="U53" i="6" s="1"/>
  <c r="T54" i="6"/>
  <c r="U54" i="6" s="1"/>
  <c r="T55" i="6"/>
  <c r="U55" i="6" s="1"/>
  <c r="T56" i="6"/>
  <c r="U56" i="6" s="1"/>
  <c r="T57" i="6"/>
  <c r="U57" i="6" s="1"/>
  <c r="T58" i="6"/>
  <c r="U58" i="6" s="1"/>
  <c r="T59" i="6"/>
  <c r="U59" i="6" s="1"/>
  <c r="T60" i="6"/>
  <c r="U60" i="6" s="1"/>
  <c r="T61" i="6"/>
  <c r="U61" i="6" s="1"/>
  <c r="T62" i="6"/>
  <c r="U62" i="6" s="1"/>
  <c r="T63" i="6"/>
  <c r="U63" i="6" s="1"/>
  <c r="T64" i="6"/>
  <c r="U64" i="6" s="1"/>
  <c r="T65" i="6"/>
  <c r="T66" i="6"/>
  <c r="T67" i="6"/>
  <c r="T68" i="6"/>
  <c r="T69" i="6"/>
  <c r="U69" i="6" s="1"/>
  <c r="T70" i="6"/>
  <c r="U70" i="6" s="1"/>
  <c r="T71" i="6"/>
  <c r="U71" i="6" s="1"/>
  <c r="T72" i="6"/>
  <c r="U72" i="6" s="1"/>
  <c r="T73" i="6"/>
  <c r="U73" i="6" s="1"/>
  <c r="T74" i="6"/>
  <c r="U74" i="6" s="1"/>
  <c r="T75" i="6"/>
  <c r="U75" i="6" s="1"/>
  <c r="T76" i="6"/>
  <c r="U76" i="6" s="1"/>
  <c r="T77" i="6"/>
  <c r="T78" i="6"/>
  <c r="T79" i="6"/>
  <c r="T80" i="6"/>
  <c r="U80" i="6" s="1"/>
  <c r="T81" i="6"/>
  <c r="T82" i="6"/>
  <c r="U82" i="6" s="1"/>
  <c r="T83" i="6"/>
  <c r="T84" i="6"/>
  <c r="U84" i="6" s="1"/>
  <c r="T85" i="6"/>
  <c r="U85" i="6" s="1"/>
  <c r="T86" i="6"/>
  <c r="U86" i="6" s="1"/>
  <c r="T87" i="6"/>
  <c r="U87" i="6" s="1"/>
  <c r="T88" i="6"/>
  <c r="U88" i="6" s="1"/>
  <c r="T89" i="6"/>
  <c r="T90" i="6"/>
  <c r="U90" i="6" s="1"/>
  <c r="T91" i="6"/>
  <c r="U91" i="6" s="1"/>
  <c r="T92" i="6"/>
  <c r="U92" i="6" s="1"/>
  <c r="T93" i="6"/>
  <c r="U93" i="6" s="1"/>
  <c r="T94" i="6"/>
  <c r="U94" i="6" s="1"/>
  <c r="T95" i="6"/>
  <c r="U95" i="6" s="1"/>
  <c r="T96" i="6"/>
  <c r="U96" i="6" s="1"/>
  <c r="T97" i="6"/>
  <c r="U97" i="6" s="1"/>
  <c r="T98" i="6"/>
  <c r="U98" i="6" s="1"/>
  <c r="T99" i="6"/>
  <c r="T100" i="6"/>
  <c r="U100" i="6" s="1"/>
  <c r="T101" i="6"/>
  <c r="T102" i="6"/>
  <c r="U102" i="6" s="1"/>
  <c r="T104" i="6"/>
  <c r="U104" i="6" s="1"/>
  <c r="T105" i="6"/>
  <c r="U105" i="6" s="1"/>
  <c r="T106" i="6"/>
  <c r="U106" i="6" s="1"/>
  <c r="T107" i="6"/>
  <c r="U107" i="6" s="1"/>
  <c r="T108" i="6"/>
  <c r="U108" i="6" s="1"/>
  <c r="T109" i="6"/>
  <c r="U109" i="6" s="1"/>
  <c r="T110" i="6"/>
  <c r="U110" i="6" s="1"/>
  <c r="T111" i="6"/>
  <c r="U111" i="6" s="1"/>
  <c r="T112" i="6"/>
  <c r="U112" i="6" s="1"/>
  <c r="T113" i="6"/>
  <c r="U113" i="6" s="1"/>
  <c r="T114" i="6"/>
  <c r="T115" i="6"/>
  <c r="U115" i="6" s="1"/>
  <c r="T116" i="6"/>
  <c r="U116" i="6" s="1"/>
  <c r="T117" i="6"/>
  <c r="U117" i="6" s="1"/>
  <c r="T118" i="6"/>
  <c r="U118" i="6" s="1"/>
  <c r="T119" i="6"/>
  <c r="T120" i="6"/>
  <c r="U120" i="6" s="1"/>
  <c r="T121" i="6"/>
  <c r="U121" i="6" s="1"/>
  <c r="T122" i="6"/>
  <c r="U122" i="6" s="1"/>
  <c r="T123" i="6"/>
  <c r="U123" i="6" s="1"/>
  <c r="T124" i="6"/>
  <c r="U124" i="6" s="1"/>
  <c r="T125" i="6"/>
  <c r="U125" i="6" s="1"/>
  <c r="T126" i="6"/>
  <c r="T127" i="6"/>
  <c r="U127" i="6" s="1"/>
  <c r="T128" i="6"/>
  <c r="U128" i="6" s="1"/>
  <c r="T129" i="6"/>
  <c r="U129" i="6" s="1"/>
  <c r="T130" i="6"/>
  <c r="U130" i="6" s="1"/>
  <c r="T131" i="6"/>
  <c r="U131" i="6" s="1"/>
  <c r="T132" i="6"/>
  <c r="U132" i="6" s="1"/>
  <c r="U41" i="6"/>
  <c r="U65" i="6"/>
  <c r="U66" i="6"/>
  <c r="U67" i="6"/>
  <c r="U68" i="6"/>
  <c r="U77" i="6"/>
  <c r="U78" i="6"/>
  <c r="U79" i="6"/>
  <c r="U81" i="6"/>
  <c r="U83" i="6"/>
  <c r="U89" i="6"/>
  <c r="U99" i="6"/>
  <c r="U101" i="6"/>
  <c r="U103" i="6"/>
  <c r="U114" i="6"/>
  <c r="U119" i="6"/>
  <c r="U126" i="6"/>
  <c r="L21" i="6"/>
  <c r="L22" i="6"/>
  <c r="L23" i="6"/>
  <c r="L24" i="6"/>
  <c r="L25" i="6"/>
  <c r="L26" i="6"/>
  <c r="L27" i="6"/>
  <c r="L28" i="6"/>
  <c r="L29" i="6"/>
  <c r="L30" i="6"/>
  <c r="L31" i="6"/>
  <c r="L32"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B21" i="6"/>
  <c r="C21" i="6"/>
  <c r="D21" i="6"/>
  <c r="E21" i="6"/>
  <c r="I21" i="6"/>
  <c r="B22" i="6"/>
  <c r="C22" i="6"/>
  <c r="D22" i="6"/>
  <c r="E22" i="6"/>
  <c r="F22" i="6"/>
  <c r="I22" i="6"/>
  <c r="B23" i="6"/>
  <c r="C23" i="6"/>
  <c r="D23" i="6"/>
  <c r="E23" i="6"/>
  <c r="F23" i="6"/>
  <c r="I23" i="6"/>
  <c r="B24" i="6"/>
  <c r="C24" i="6"/>
  <c r="D24" i="6"/>
  <c r="E24" i="6"/>
  <c r="F24" i="6"/>
  <c r="I24" i="6"/>
  <c r="B25" i="6"/>
  <c r="C25" i="6"/>
  <c r="D25" i="6"/>
  <c r="E25" i="6"/>
  <c r="F25" i="6"/>
  <c r="I25" i="6"/>
  <c r="B26" i="6"/>
  <c r="C26" i="6"/>
  <c r="D26" i="6"/>
  <c r="E26" i="6"/>
  <c r="F26" i="6"/>
  <c r="I26" i="6"/>
  <c r="B27" i="6"/>
  <c r="C27" i="6"/>
  <c r="D27" i="6"/>
  <c r="E27" i="6"/>
  <c r="F27" i="6"/>
  <c r="I27" i="6"/>
  <c r="B28" i="6"/>
  <c r="C28" i="6"/>
  <c r="D28" i="6"/>
  <c r="E28" i="6"/>
  <c r="F28" i="6"/>
  <c r="I28" i="6"/>
  <c r="B29" i="6"/>
  <c r="C29" i="6"/>
  <c r="D29" i="6"/>
  <c r="E29" i="6"/>
  <c r="F29" i="6"/>
  <c r="I29" i="6"/>
  <c r="B30" i="6"/>
  <c r="C30" i="6"/>
  <c r="D30" i="6"/>
  <c r="E30" i="6"/>
  <c r="F30" i="6"/>
  <c r="I30" i="6"/>
  <c r="B31" i="6"/>
  <c r="C31" i="6"/>
  <c r="D31" i="6"/>
  <c r="E31" i="6"/>
  <c r="F31" i="6"/>
  <c r="I31" i="6"/>
  <c r="B32" i="6"/>
  <c r="C32" i="6"/>
  <c r="D32" i="6"/>
  <c r="E32" i="6"/>
  <c r="F32" i="6"/>
  <c r="I32" i="6"/>
  <c r="B36" i="6"/>
  <c r="C36" i="6"/>
  <c r="D36" i="6"/>
  <c r="E36" i="6"/>
  <c r="F36" i="6"/>
  <c r="I36" i="6"/>
  <c r="B37" i="6"/>
  <c r="C37" i="6"/>
  <c r="D37" i="6"/>
  <c r="E37" i="6"/>
  <c r="F37" i="6"/>
  <c r="I37" i="6"/>
  <c r="B38" i="6"/>
  <c r="C38" i="6"/>
  <c r="D38" i="6"/>
  <c r="E38" i="6"/>
  <c r="F38" i="6"/>
  <c r="I38" i="6"/>
  <c r="B39" i="6"/>
  <c r="C39" i="6"/>
  <c r="D39" i="6"/>
  <c r="E39" i="6"/>
  <c r="F39" i="6"/>
  <c r="I39" i="6"/>
  <c r="B40" i="6"/>
  <c r="C40" i="6"/>
  <c r="D40" i="6"/>
  <c r="E40" i="6"/>
  <c r="F40" i="6"/>
  <c r="I40" i="6"/>
  <c r="B41" i="6"/>
  <c r="C41" i="6"/>
  <c r="D41" i="6"/>
  <c r="E41" i="6"/>
  <c r="F41" i="6"/>
  <c r="I41" i="6"/>
  <c r="B42" i="6"/>
  <c r="C42" i="6"/>
  <c r="D42" i="6"/>
  <c r="E42" i="6"/>
  <c r="F42" i="6"/>
  <c r="I42" i="6"/>
  <c r="B43" i="6"/>
  <c r="C43" i="6"/>
  <c r="D43" i="6"/>
  <c r="E43" i="6"/>
  <c r="F43" i="6"/>
  <c r="I43" i="6"/>
  <c r="B44" i="6"/>
  <c r="C44" i="6"/>
  <c r="D44" i="6"/>
  <c r="E44" i="6"/>
  <c r="F44" i="6"/>
  <c r="I44" i="6"/>
  <c r="B45" i="6"/>
  <c r="C45" i="6"/>
  <c r="D45" i="6"/>
  <c r="E45" i="6"/>
  <c r="F45" i="6"/>
  <c r="I45" i="6"/>
  <c r="B46" i="6"/>
  <c r="C46" i="6"/>
  <c r="D46" i="6"/>
  <c r="E46" i="6"/>
  <c r="F46" i="6"/>
  <c r="I46" i="6"/>
  <c r="B47" i="6"/>
  <c r="C47" i="6"/>
  <c r="D47" i="6"/>
  <c r="E47" i="6"/>
  <c r="F47" i="6"/>
  <c r="I47" i="6"/>
  <c r="B48" i="6"/>
  <c r="C48" i="6"/>
  <c r="D48" i="6"/>
  <c r="E48" i="6"/>
  <c r="F48" i="6"/>
  <c r="I48" i="6"/>
  <c r="B49" i="6"/>
  <c r="C49" i="6"/>
  <c r="D49" i="6"/>
  <c r="E49" i="6"/>
  <c r="F49" i="6"/>
  <c r="I49" i="6"/>
  <c r="B50" i="6"/>
  <c r="C50" i="6"/>
  <c r="D50" i="6"/>
  <c r="E50" i="6"/>
  <c r="F50" i="6"/>
  <c r="I50" i="6"/>
  <c r="B51" i="6"/>
  <c r="C51" i="6"/>
  <c r="D51" i="6"/>
  <c r="E51" i="6"/>
  <c r="F51" i="6"/>
  <c r="I51" i="6"/>
  <c r="B52" i="6"/>
  <c r="C52" i="6"/>
  <c r="D52" i="6"/>
  <c r="E52" i="6"/>
  <c r="F52" i="6"/>
  <c r="I52" i="6"/>
  <c r="B53" i="6"/>
  <c r="C53" i="6"/>
  <c r="D53" i="6"/>
  <c r="E53" i="6"/>
  <c r="F53" i="6"/>
  <c r="I53" i="6"/>
  <c r="B54" i="6"/>
  <c r="C54" i="6"/>
  <c r="D54" i="6"/>
  <c r="E54" i="6"/>
  <c r="F54" i="6"/>
  <c r="I54" i="6"/>
  <c r="B55" i="6"/>
  <c r="C55" i="6"/>
  <c r="D55" i="6"/>
  <c r="E55" i="6"/>
  <c r="F55" i="6"/>
  <c r="I55" i="6"/>
  <c r="B56" i="6"/>
  <c r="C56" i="6"/>
  <c r="D56" i="6"/>
  <c r="E56" i="6"/>
  <c r="F56" i="6"/>
  <c r="I56" i="6"/>
  <c r="B57" i="6"/>
  <c r="C57" i="6"/>
  <c r="D57" i="6"/>
  <c r="E57" i="6"/>
  <c r="F57" i="6"/>
  <c r="I57" i="6"/>
  <c r="B58" i="6"/>
  <c r="C58" i="6"/>
  <c r="D58" i="6"/>
  <c r="E58" i="6"/>
  <c r="F58" i="6"/>
  <c r="I58" i="6"/>
  <c r="B59" i="6"/>
  <c r="C59" i="6"/>
  <c r="D59" i="6"/>
  <c r="E59" i="6"/>
  <c r="F59" i="6"/>
  <c r="I59" i="6"/>
  <c r="B60" i="6"/>
  <c r="C60" i="6"/>
  <c r="D60" i="6"/>
  <c r="E60" i="6"/>
  <c r="F60" i="6"/>
  <c r="I60" i="6"/>
  <c r="B61" i="6"/>
  <c r="C61" i="6"/>
  <c r="D61" i="6"/>
  <c r="E61" i="6"/>
  <c r="F61" i="6"/>
  <c r="I61" i="6"/>
  <c r="B62" i="6"/>
  <c r="C62" i="6"/>
  <c r="D62" i="6"/>
  <c r="E62" i="6"/>
  <c r="F62" i="6"/>
  <c r="I62" i="6"/>
  <c r="B63" i="6"/>
  <c r="C63" i="6"/>
  <c r="D63" i="6"/>
  <c r="E63" i="6"/>
  <c r="F63" i="6"/>
  <c r="I63" i="6"/>
  <c r="B64" i="6"/>
  <c r="C64" i="6"/>
  <c r="D64" i="6"/>
  <c r="E64" i="6"/>
  <c r="F64" i="6"/>
  <c r="I64" i="6"/>
  <c r="B65" i="6"/>
  <c r="C65" i="6"/>
  <c r="D65" i="6"/>
  <c r="E65" i="6"/>
  <c r="F65" i="6"/>
  <c r="I65" i="6"/>
  <c r="B66" i="6"/>
  <c r="C66" i="6"/>
  <c r="D66" i="6"/>
  <c r="E66" i="6"/>
  <c r="F66" i="6"/>
  <c r="I66" i="6"/>
  <c r="B67" i="6"/>
  <c r="C67" i="6"/>
  <c r="D67" i="6"/>
  <c r="E67" i="6"/>
  <c r="F67" i="6"/>
  <c r="I67" i="6"/>
  <c r="B68" i="6"/>
  <c r="C68" i="6"/>
  <c r="D68" i="6"/>
  <c r="E68" i="6"/>
  <c r="F68" i="6"/>
  <c r="I68" i="6"/>
  <c r="B69" i="6"/>
  <c r="C69" i="6"/>
  <c r="D69" i="6"/>
  <c r="E69" i="6"/>
  <c r="F69" i="6"/>
  <c r="I69" i="6"/>
  <c r="B70" i="6"/>
  <c r="C70" i="6"/>
  <c r="D70" i="6"/>
  <c r="E70" i="6"/>
  <c r="F70" i="6"/>
  <c r="I70" i="6"/>
  <c r="B71" i="6"/>
  <c r="C71" i="6"/>
  <c r="D71" i="6"/>
  <c r="E71" i="6"/>
  <c r="F71" i="6"/>
  <c r="I71" i="6"/>
  <c r="B72" i="6"/>
  <c r="C72" i="6"/>
  <c r="D72" i="6"/>
  <c r="E72" i="6"/>
  <c r="F72" i="6"/>
  <c r="I72" i="6"/>
  <c r="B73" i="6"/>
  <c r="C73" i="6"/>
  <c r="D73" i="6"/>
  <c r="E73" i="6"/>
  <c r="F73" i="6"/>
  <c r="I73" i="6"/>
  <c r="B74" i="6"/>
  <c r="C74" i="6"/>
  <c r="D74" i="6"/>
  <c r="E74" i="6"/>
  <c r="F74" i="6"/>
  <c r="I74" i="6"/>
  <c r="B75" i="6"/>
  <c r="C75" i="6"/>
  <c r="D75" i="6"/>
  <c r="E75" i="6"/>
  <c r="F75" i="6"/>
  <c r="I75" i="6"/>
  <c r="B76" i="6"/>
  <c r="C76" i="6"/>
  <c r="D76" i="6"/>
  <c r="E76" i="6"/>
  <c r="F76" i="6"/>
  <c r="I76" i="6"/>
  <c r="B77" i="6"/>
  <c r="C77" i="6"/>
  <c r="D77" i="6"/>
  <c r="E77" i="6"/>
  <c r="F77" i="6"/>
  <c r="I77" i="6"/>
  <c r="B78" i="6"/>
  <c r="C78" i="6"/>
  <c r="D78" i="6"/>
  <c r="E78" i="6"/>
  <c r="F78" i="6"/>
  <c r="I78" i="6"/>
  <c r="B79" i="6"/>
  <c r="C79" i="6"/>
  <c r="D79" i="6"/>
  <c r="E79" i="6"/>
  <c r="F79" i="6"/>
  <c r="I79" i="6"/>
  <c r="B80" i="6"/>
  <c r="C80" i="6"/>
  <c r="D80" i="6"/>
  <c r="E80" i="6"/>
  <c r="F80" i="6"/>
  <c r="I80" i="6"/>
  <c r="B81" i="6"/>
  <c r="C81" i="6"/>
  <c r="D81" i="6"/>
  <c r="E81" i="6"/>
  <c r="F81" i="6"/>
  <c r="I81" i="6"/>
  <c r="B82" i="6"/>
  <c r="C82" i="6"/>
  <c r="D82" i="6"/>
  <c r="E82" i="6"/>
  <c r="F82" i="6"/>
  <c r="I82" i="6"/>
  <c r="B83" i="6"/>
  <c r="C83" i="6"/>
  <c r="D83" i="6"/>
  <c r="E83" i="6"/>
  <c r="F83" i="6"/>
  <c r="I83" i="6"/>
  <c r="B84" i="6"/>
  <c r="C84" i="6"/>
  <c r="D84" i="6"/>
  <c r="E84" i="6"/>
  <c r="F84" i="6"/>
  <c r="I84" i="6"/>
  <c r="B85" i="6"/>
  <c r="C85" i="6"/>
  <c r="D85" i="6"/>
  <c r="E85" i="6"/>
  <c r="F85" i="6"/>
  <c r="I85" i="6"/>
  <c r="B86" i="6"/>
  <c r="C86" i="6"/>
  <c r="D86" i="6"/>
  <c r="E86" i="6"/>
  <c r="F86" i="6"/>
  <c r="I86" i="6"/>
  <c r="B87" i="6"/>
  <c r="C87" i="6"/>
  <c r="D87" i="6"/>
  <c r="E87" i="6"/>
  <c r="F87" i="6"/>
  <c r="I87" i="6"/>
  <c r="B88" i="6"/>
  <c r="C88" i="6"/>
  <c r="D88" i="6"/>
  <c r="E88" i="6"/>
  <c r="F88" i="6"/>
  <c r="I88" i="6"/>
  <c r="B89" i="6"/>
  <c r="C89" i="6"/>
  <c r="D89" i="6"/>
  <c r="E89" i="6"/>
  <c r="F89" i="6"/>
  <c r="I89" i="6"/>
  <c r="B90" i="6"/>
  <c r="C90" i="6"/>
  <c r="D90" i="6"/>
  <c r="E90" i="6"/>
  <c r="F90" i="6"/>
  <c r="I90" i="6"/>
  <c r="B91" i="6"/>
  <c r="C91" i="6"/>
  <c r="D91" i="6"/>
  <c r="E91" i="6"/>
  <c r="F91" i="6"/>
  <c r="I91" i="6"/>
  <c r="B92" i="6"/>
  <c r="C92" i="6"/>
  <c r="D92" i="6"/>
  <c r="E92" i="6"/>
  <c r="F92" i="6"/>
  <c r="I92" i="6"/>
  <c r="B93" i="6"/>
  <c r="C93" i="6"/>
  <c r="D93" i="6"/>
  <c r="E93" i="6"/>
  <c r="F93" i="6"/>
  <c r="I93" i="6"/>
  <c r="B94" i="6"/>
  <c r="C94" i="6"/>
  <c r="D94" i="6"/>
  <c r="E94" i="6"/>
  <c r="F94" i="6"/>
  <c r="I94" i="6"/>
  <c r="B95" i="6"/>
  <c r="C95" i="6"/>
  <c r="D95" i="6"/>
  <c r="E95" i="6"/>
  <c r="F95" i="6"/>
  <c r="I95" i="6"/>
  <c r="B96" i="6"/>
  <c r="C96" i="6"/>
  <c r="D96" i="6"/>
  <c r="E96" i="6"/>
  <c r="F96" i="6"/>
  <c r="I96" i="6"/>
  <c r="B97" i="6"/>
  <c r="C97" i="6"/>
  <c r="D97" i="6"/>
  <c r="E97" i="6"/>
  <c r="F97" i="6"/>
  <c r="I97" i="6"/>
  <c r="B98" i="6"/>
  <c r="C98" i="6"/>
  <c r="D98" i="6"/>
  <c r="E98" i="6"/>
  <c r="F98" i="6"/>
  <c r="I98" i="6"/>
  <c r="B99" i="6"/>
  <c r="C99" i="6"/>
  <c r="D99" i="6"/>
  <c r="E99" i="6"/>
  <c r="F99" i="6"/>
  <c r="I99" i="6"/>
  <c r="B100" i="6"/>
  <c r="C100" i="6"/>
  <c r="D100" i="6"/>
  <c r="E100" i="6"/>
  <c r="F100" i="6"/>
  <c r="I100" i="6"/>
  <c r="B101" i="6"/>
  <c r="C101" i="6"/>
  <c r="D101" i="6"/>
  <c r="E101" i="6"/>
  <c r="F101" i="6"/>
  <c r="I101" i="6"/>
  <c r="B102" i="6"/>
  <c r="C102" i="6"/>
  <c r="D102" i="6"/>
  <c r="E102" i="6"/>
  <c r="F102" i="6"/>
  <c r="I102" i="6"/>
  <c r="B103" i="6"/>
  <c r="E103" i="6"/>
  <c r="F103" i="6"/>
  <c r="I103" i="6"/>
  <c r="B104" i="6"/>
  <c r="C104" i="6"/>
  <c r="E104" i="6"/>
  <c r="F104" i="6"/>
  <c r="I104" i="6"/>
  <c r="B105" i="6"/>
  <c r="C105" i="6"/>
  <c r="D105" i="6"/>
  <c r="E105" i="6"/>
  <c r="F105" i="6"/>
  <c r="I105" i="6"/>
  <c r="B106" i="6"/>
  <c r="C106" i="6"/>
  <c r="D106" i="6"/>
  <c r="E106" i="6"/>
  <c r="F106" i="6"/>
  <c r="I106" i="6"/>
  <c r="B107" i="6"/>
  <c r="C107" i="6"/>
  <c r="D107" i="6"/>
  <c r="E107" i="6"/>
  <c r="F107" i="6"/>
  <c r="I107" i="6"/>
  <c r="B108" i="6"/>
  <c r="C108" i="6"/>
  <c r="D108" i="6"/>
  <c r="E108" i="6"/>
  <c r="F108" i="6"/>
  <c r="I108" i="6"/>
  <c r="B109" i="6"/>
  <c r="C109" i="6"/>
  <c r="D109" i="6"/>
  <c r="E109" i="6"/>
  <c r="F109" i="6"/>
  <c r="I109" i="6"/>
  <c r="B110" i="6"/>
  <c r="C110" i="6"/>
  <c r="D110" i="6"/>
  <c r="E110" i="6"/>
  <c r="F110" i="6"/>
  <c r="I110" i="6"/>
  <c r="B111" i="6"/>
  <c r="C111" i="6"/>
  <c r="D111" i="6"/>
  <c r="E111" i="6"/>
  <c r="F111" i="6"/>
  <c r="I111" i="6"/>
  <c r="B112" i="6"/>
  <c r="C112" i="6"/>
  <c r="D112" i="6"/>
  <c r="E112" i="6"/>
  <c r="F112" i="6"/>
  <c r="I112" i="6"/>
  <c r="B113" i="6"/>
  <c r="C113" i="6"/>
  <c r="D113" i="6"/>
  <c r="E113" i="6"/>
  <c r="F113" i="6"/>
  <c r="I113" i="6"/>
  <c r="B114" i="6"/>
  <c r="C114" i="6"/>
  <c r="D114" i="6"/>
  <c r="E114" i="6"/>
  <c r="F114" i="6"/>
  <c r="I114" i="6"/>
  <c r="B115" i="6"/>
  <c r="C115" i="6"/>
  <c r="D115" i="6"/>
  <c r="E115" i="6"/>
  <c r="F115" i="6"/>
  <c r="I115" i="6"/>
  <c r="B116" i="6"/>
  <c r="C116" i="6"/>
  <c r="D116" i="6"/>
  <c r="E116" i="6"/>
  <c r="F116" i="6"/>
  <c r="I116" i="6"/>
  <c r="B117" i="6"/>
  <c r="C117" i="6"/>
  <c r="D117" i="6"/>
  <c r="E117" i="6"/>
  <c r="F117" i="6"/>
  <c r="I117" i="6"/>
  <c r="B118" i="6"/>
  <c r="C118" i="6"/>
  <c r="D118" i="6"/>
  <c r="E118" i="6"/>
  <c r="F118" i="6"/>
  <c r="I118" i="6"/>
  <c r="B119" i="6"/>
  <c r="C119" i="6"/>
  <c r="D119" i="6"/>
  <c r="E119" i="6"/>
  <c r="F119" i="6"/>
  <c r="I119" i="6"/>
  <c r="B120" i="6"/>
  <c r="C120" i="6"/>
  <c r="D120" i="6"/>
  <c r="E120" i="6"/>
  <c r="F120" i="6"/>
  <c r="I120" i="6"/>
  <c r="B121" i="6"/>
  <c r="C121" i="6"/>
  <c r="D121" i="6"/>
  <c r="E121" i="6"/>
  <c r="F121" i="6"/>
  <c r="I121" i="6"/>
  <c r="B122" i="6"/>
  <c r="C122" i="6"/>
  <c r="D122" i="6"/>
  <c r="E122" i="6"/>
  <c r="F122" i="6"/>
  <c r="I122" i="6"/>
  <c r="B123" i="6"/>
  <c r="C123" i="6"/>
  <c r="D123" i="6"/>
  <c r="E123" i="6"/>
  <c r="F123" i="6"/>
  <c r="I123" i="6"/>
  <c r="B124" i="6"/>
  <c r="C124" i="6"/>
  <c r="D124" i="6"/>
  <c r="E124" i="6"/>
  <c r="F124" i="6"/>
  <c r="I124" i="6"/>
  <c r="B125" i="6"/>
  <c r="C125" i="6"/>
  <c r="D125" i="6"/>
  <c r="E125" i="6"/>
  <c r="F125" i="6"/>
  <c r="I125" i="6"/>
  <c r="B126" i="6"/>
  <c r="C126" i="6"/>
  <c r="D126" i="6"/>
  <c r="E126" i="6"/>
  <c r="F126" i="6"/>
  <c r="I126" i="6"/>
  <c r="B127" i="6"/>
  <c r="C127" i="6"/>
  <c r="D127" i="6"/>
  <c r="E127" i="6"/>
  <c r="F127" i="6"/>
  <c r="I127" i="6"/>
  <c r="B128" i="6"/>
  <c r="C128" i="6"/>
  <c r="D128" i="6"/>
  <c r="E128" i="6"/>
  <c r="F128" i="6"/>
  <c r="I128" i="6"/>
  <c r="B129" i="6"/>
  <c r="C129" i="6"/>
  <c r="D129" i="6"/>
  <c r="E129" i="6"/>
  <c r="F129" i="6"/>
  <c r="I129" i="6"/>
  <c r="B130" i="6"/>
  <c r="C130" i="6"/>
  <c r="D130" i="6"/>
  <c r="E130" i="6"/>
  <c r="F130" i="6"/>
  <c r="I130" i="6"/>
  <c r="B131" i="6"/>
  <c r="C131" i="6"/>
  <c r="D131" i="6"/>
  <c r="E131" i="6"/>
  <c r="F131" i="6"/>
  <c r="I131" i="6"/>
  <c r="B132" i="6"/>
  <c r="C132" i="6"/>
  <c r="D132" i="6"/>
  <c r="E132" i="6"/>
  <c r="F132" i="6"/>
  <c r="I132" i="6"/>
  <c r="U128" i="7" l="1"/>
  <c r="U68" i="7"/>
  <c r="U125" i="7"/>
  <c r="U130" i="7"/>
  <c r="U105" i="7"/>
  <c r="U93" i="7"/>
  <c r="U70" i="7"/>
  <c r="U141" i="7"/>
  <c r="U69" i="7"/>
  <c r="U129" i="7"/>
  <c r="U117" i="7"/>
  <c r="U57" i="7"/>
  <c r="U137" i="7"/>
  <c r="U127" i="7"/>
  <c r="U94" i="7"/>
  <c r="U119" i="7"/>
  <c r="U46" i="7"/>
  <c r="U45" i="7"/>
  <c r="U31" i="7"/>
  <c r="U103" i="7"/>
  <c r="U107" i="7"/>
  <c r="U91" i="7"/>
  <c r="U81" i="7"/>
  <c r="U106" i="7"/>
  <c r="U76" i="7"/>
  <c r="U65" i="7"/>
  <c r="U118" i="7"/>
  <c r="U131" i="7"/>
  <c r="U139" i="7"/>
  <c r="U82" i="7"/>
  <c r="U134" i="7"/>
  <c r="U122" i="7"/>
  <c r="U53" i="7"/>
  <c r="U41" i="7"/>
  <c r="U114" i="7"/>
  <c r="U102" i="7"/>
  <c r="U90" i="7"/>
  <c r="U78" i="7"/>
  <c r="U75" i="7"/>
  <c r="U63" i="7"/>
  <c r="U51" i="7"/>
  <c r="U39" i="7"/>
  <c r="U135" i="7"/>
  <c r="U123" i="7"/>
  <c r="U113" i="7"/>
  <c r="U110" i="7"/>
  <c r="U101" i="7"/>
  <c r="U98" i="7"/>
  <c r="U89" i="7"/>
  <c r="U86" i="7"/>
  <c r="U77" i="7"/>
  <c r="U27" i="7"/>
  <c r="U23" i="7"/>
  <c r="U66" i="7"/>
  <c r="U54" i="7"/>
  <c r="U42" i="7"/>
  <c r="U138" i="7"/>
  <c r="U126" i="7"/>
  <c r="U109" i="7"/>
  <c r="U97" i="7"/>
  <c r="U85" i="7"/>
  <c r="U74" i="7"/>
  <c r="U62" i="7"/>
  <c r="U50" i="7"/>
  <c r="U38" i="7"/>
  <c r="U26" i="7"/>
  <c r="U22" i="7"/>
  <c r="U73" i="7"/>
  <c r="U84" i="7"/>
  <c r="U112" i="7"/>
  <c r="U100" i="7"/>
  <c r="U88" i="7"/>
  <c r="U36" i="7"/>
  <c r="U72" i="7"/>
  <c r="U60" i="7"/>
  <c r="U48" i="7"/>
  <c r="U20" i="7"/>
  <c r="U132" i="7"/>
  <c r="U64" i="7"/>
  <c r="U52" i="7"/>
  <c r="U40" i="7"/>
  <c r="U61" i="7"/>
  <c r="U133" i="7"/>
  <c r="U108" i="7"/>
  <c r="U96" i="7"/>
  <c r="U25" i="7"/>
  <c r="U24" i="7"/>
  <c r="U136" i="7"/>
  <c r="U124" i="7"/>
  <c r="U111" i="7"/>
  <c r="U99" i="7"/>
  <c r="U87" i="7"/>
  <c r="U121" i="7"/>
  <c r="U120" i="7"/>
  <c r="U71" i="7"/>
  <c r="U67" i="7"/>
  <c r="U59" i="7"/>
  <c r="U55" i="7"/>
  <c r="U47" i="7"/>
  <c r="U43" i="7"/>
  <c r="U30" i="7"/>
  <c r="U140" i="7"/>
  <c r="U116" i="7"/>
  <c r="U92" i="7"/>
  <c r="U80" i="7"/>
  <c r="U21" i="7"/>
  <c r="U49" i="7"/>
  <c r="U37" i="7"/>
  <c r="U29" i="7"/>
  <c r="U44" i="7"/>
  <c r="U83" i="7"/>
  <c r="U35" i="7"/>
  <c r="U28" i="7"/>
  <c r="I20" i="6" l="1"/>
  <c r="F20" i="6"/>
  <c r="E20" i="6"/>
  <c r="D20" i="6"/>
  <c r="C20" i="6"/>
  <c r="B20" i="6"/>
  <c r="B19" i="6"/>
  <c r="P105" i="5"/>
  <c r="Q105" i="5" s="1"/>
  <c r="T105" i="5"/>
  <c r="P106" i="5"/>
  <c r="Q106" i="5" s="1"/>
  <c r="T106" i="5"/>
  <c r="P107" i="5"/>
  <c r="Q107" i="5" s="1"/>
  <c r="T107" i="5"/>
  <c r="P108" i="5"/>
  <c r="Q108" i="5" s="1"/>
  <c r="T108" i="5"/>
  <c r="P109" i="5"/>
  <c r="Q109" i="5" s="1"/>
  <c r="T109" i="5"/>
  <c r="P110" i="5"/>
  <c r="Q110" i="5" s="1"/>
  <c r="T110" i="5"/>
  <c r="P111" i="5"/>
  <c r="Q111" i="5" s="1"/>
  <c r="T111" i="5"/>
  <c r="P112" i="5"/>
  <c r="Q112" i="5" s="1"/>
  <c r="T112" i="5"/>
  <c r="P113" i="5"/>
  <c r="Q113" i="5" s="1"/>
  <c r="T113" i="5"/>
  <c r="P114" i="5"/>
  <c r="Q114" i="5" s="1"/>
  <c r="T114" i="5"/>
  <c r="P115" i="5"/>
  <c r="Q115" i="5" s="1"/>
  <c r="T115" i="5"/>
  <c r="P116" i="5"/>
  <c r="Q116" i="5" s="1"/>
  <c r="T116" i="5"/>
  <c r="P117" i="5"/>
  <c r="Q117" i="5" s="1"/>
  <c r="T117" i="5"/>
  <c r="P118" i="5"/>
  <c r="Q118" i="5" s="1"/>
  <c r="T118" i="5"/>
  <c r="P119" i="5"/>
  <c r="Q119" i="5" s="1"/>
  <c r="T119" i="5"/>
  <c r="P120" i="5"/>
  <c r="Q120" i="5" s="1"/>
  <c r="T120" i="5"/>
  <c r="P121" i="5"/>
  <c r="Q121" i="5" s="1"/>
  <c r="T121" i="5"/>
  <c r="P122" i="5"/>
  <c r="Q122" i="5" s="1"/>
  <c r="T122" i="5"/>
  <c r="P123" i="5"/>
  <c r="Q123" i="5" s="1"/>
  <c r="T123" i="5"/>
  <c r="P124" i="5"/>
  <c r="Q124" i="5" s="1"/>
  <c r="T124" i="5"/>
  <c r="P125" i="5"/>
  <c r="Q125" i="5" s="1"/>
  <c r="T125" i="5"/>
  <c r="P126" i="5"/>
  <c r="Q126" i="5" s="1"/>
  <c r="T126" i="5"/>
  <c r="P127" i="5"/>
  <c r="Q127" i="5" s="1"/>
  <c r="T127" i="5"/>
  <c r="P128" i="5"/>
  <c r="Q128" i="5" s="1"/>
  <c r="T128" i="5"/>
  <c r="P129" i="5"/>
  <c r="Q129" i="5" s="1"/>
  <c r="T129" i="5"/>
  <c r="P130" i="5"/>
  <c r="Q130" i="5" s="1"/>
  <c r="T130" i="5"/>
  <c r="P131" i="5"/>
  <c r="Q131" i="5" s="1"/>
  <c r="T131" i="5"/>
  <c r="P132" i="5"/>
  <c r="Q132" i="5" s="1"/>
  <c r="T132" i="5"/>
  <c r="M105" i="5"/>
  <c r="N105" i="5"/>
  <c r="M106" i="5"/>
  <c r="N106" i="5"/>
  <c r="M107" i="5"/>
  <c r="N107" i="5"/>
  <c r="M108" i="5"/>
  <c r="N108" i="5"/>
  <c r="M109" i="5"/>
  <c r="N109" i="5"/>
  <c r="M110" i="5"/>
  <c r="N110" i="5"/>
  <c r="M111" i="5"/>
  <c r="N111" i="5"/>
  <c r="M112" i="5"/>
  <c r="N112" i="5"/>
  <c r="M113" i="5"/>
  <c r="N113" i="5"/>
  <c r="M114" i="5"/>
  <c r="N114" i="5"/>
  <c r="M115" i="5"/>
  <c r="N115" i="5"/>
  <c r="M116" i="5"/>
  <c r="N116" i="5"/>
  <c r="M117" i="5"/>
  <c r="N117" i="5"/>
  <c r="M118" i="5"/>
  <c r="N118" i="5"/>
  <c r="M119" i="5"/>
  <c r="N119" i="5"/>
  <c r="M120" i="5"/>
  <c r="N120" i="5"/>
  <c r="M121" i="5"/>
  <c r="N121" i="5"/>
  <c r="M122" i="5"/>
  <c r="N122" i="5"/>
  <c r="M123" i="5"/>
  <c r="N123" i="5"/>
  <c r="M124" i="5"/>
  <c r="N124" i="5"/>
  <c r="M125" i="5"/>
  <c r="N125" i="5"/>
  <c r="M126" i="5"/>
  <c r="N126" i="5"/>
  <c r="M127" i="5"/>
  <c r="N127" i="5"/>
  <c r="M128" i="5"/>
  <c r="N128" i="5"/>
  <c r="M129" i="5"/>
  <c r="N129" i="5"/>
  <c r="M130" i="5"/>
  <c r="N130" i="5"/>
  <c r="M131" i="5"/>
  <c r="N131" i="5"/>
  <c r="M132" i="5"/>
  <c r="N132" i="5"/>
  <c r="B105" i="5"/>
  <c r="C105" i="5"/>
  <c r="D105" i="5"/>
  <c r="E105" i="5"/>
  <c r="F105" i="5"/>
  <c r="B106" i="5"/>
  <c r="C106" i="5"/>
  <c r="D106" i="5"/>
  <c r="E106" i="5"/>
  <c r="F106" i="5"/>
  <c r="B107" i="5"/>
  <c r="C107" i="5"/>
  <c r="D107" i="5"/>
  <c r="E107" i="5"/>
  <c r="F107" i="5"/>
  <c r="B108" i="5"/>
  <c r="C108" i="5"/>
  <c r="D108" i="5"/>
  <c r="E108" i="5"/>
  <c r="F108" i="5"/>
  <c r="B109" i="5"/>
  <c r="C109" i="5"/>
  <c r="D109" i="5"/>
  <c r="E109" i="5"/>
  <c r="F109" i="5"/>
  <c r="B110" i="5"/>
  <c r="C110" i="5"/>
  <c r="D110" i="5"/>
  <c r="E110" i="5"/>
  <c r="F110" i="5"/>
  <c r="B111" i="5"/>
  <c r="C111" i="5"/>
  <c r="D111" i="5"/>
  <c r="E111" i="5"/>
  <c r="F111" i="5"/>
  <c r="B112" i="5"/>
  <c r="C112" i="5"/>
  <c r="D112" i="5"/>
  <c r="E112" i="5"/>
  <c r="F112" i="5"/>
  <c r="B113" i="5"/>
  <c r="C113" i="5"/>
  <c r="D113" i="5"/>
  <c r="E113" i="5"/>
  <c r="F113" i="5"/>
  <c r="B114" i="5"/>
  <c r="C114" i="5"/>
  <c r="D114" i="5"/>
  <c r="E114" i="5"/>
  <c r="F114" i="5"/>
  <c r="B115" i="5"/>
  <c r="C115" i="5"/>
  <c r="D115" i="5"/>
  <c r="E115" i="5"/>
  <c r="F115" i="5"/>
  <c r="B116" i="5"/>
  <c r="C116" i="5"/>
  <c r="D116" i="5"/>
  <c r="E116" i="5"/>
  <c r="F116" i="5"/>
  <c r="B117" i="5"/>
  <c r="C117" i="5"/>
  <c r="D117" i="5"/>
  <c r="E117" i="5"/>
  <c r="F117" i="5"/>
  <c r="B118" i="5"/>
  <c r="C118" i="5"/>
  <c r="D118" i="5"/>
  <c r="E118" i="5"/>
  <c r="F118" i="5"/>
  <c r="B119" i="5"/>
  <c r="C119" i="5"/>
  <c r="D119" i="5"/>
  <c r="E119" i="5"/>
  <c r="F119" i="5"/>
  <c r="B120" i="5"/>
  <c r="C120" i="5"/>
  <c r="D120" i="5"/>
  <c r="E120" i="5"/>
  <c r="F120" i="5"/>
  <c r="B121" i="5"/>
  <c r="C121" i="5"/>
  <c r="D121" i="5"/>
  <c r="E121" i="5"/>
  <c r="F121" i="5"/>
  <c r="B122" i="5"/>
  <c r="C122" i="5"/>
  <c r="D122" i="5"/>
  <c r="E122" i="5"/>
  <c r="F122" i="5"/>
  <c r="B123" i="5"/>
  <c r="C123" i="5"/>
  <c r="D123" i="5"/>
  <c r="E123" i="5"/>
  <c r="F123" i="5"/>
  <c r="B124" i="5"/>
  <c r="C124" i="5"/>
  <c r="D124" i="5"/>
  <c r="E124" i="5"/>
  <c r="F124" i="5"/>
  <c r="B125" i="5"/>
  <c r="C125" i="5"/>
  <c r="D125" i="5"/>
  <c r="E125" i="5"/>
  <c r="F125" i="5"/>
  <c r="B126" i="5"/>
  <c r="C126" i="5"/>
  <c r="D126" i="5"/>
  <c r="E126" i="5"/>
  <c r="F126" i="5"/>
  <c r="B127" i="5"/>
  <c r="C127" i="5"/>
  <c r="D127" i="5"/>
  <c r="E127" i="5"/>
  <c r="F127" i="5"/>
  <c r="B128" i="5"/>
  <c r="C128" i="5"/>
  <c r="D128" i="5"/>
  <c r="E128" i="5"/>
  <c r="F128" i="5"/>
  <c r="B129" i="5"/>
  <c r="C129" i="5"/>
  <c r="D129" i="5"/>
  <c r="E129" i="5"/>
  <c r="F129" i="5"/>
  <c r="B130" i="5"/>
  <c r="C130" i="5"/>
  <c r="D130" i="5"/>
  <c r="E130" i="5"/>
  <c r="F130" i="5"/>
  <c r="B131" i="5"/>
  <c r="C131" i="5"/>
  <c r="D131" i="5"/>
  <c r="E131" i="5"/>
  <c r="F131" i="5"/>
  <c r="B132" i="5"/>
  <c r="C132" i="5"/>
  <c r="D132" i="5"/>
  <c r="E132" i="5"/>
  <c r="F132" i="5"/>
  <c r="T104" i="5"/>
  <c r="N104" i="5"/>
  <c r="P104" i="5" s="1"/>
  <c r="Q104" i="5" s="1"/>
  <c r="M104" i="5"/>
  <c r="F104" i="5"/>
  <c r="E104" i="5"/>
  <c r="D104" i="5"/>
  <c r="C104" i="5"/>
  <c r="B104" i="5"/>
  <c r="B103" i="5"/>
  <c r="M21" i="5"/>
  <c r="N21" i="5"/>
  <c r="P21" i="5"/>
  <c r="Q21" i="5" s="1"/>
  <c r="T21" i="5"/>
  <c r="M22" i="5"/>
  <c r="N22" i="5"/>
  <c r="P22" i="5"/>
  <c r="Q22" i="5" s="1"/>
  <c r="T22" i="5"/>
  <c r="M23" i="5"/>
  <c r="N23" i="5"/>
  <c r="P23" i="5"/>
  <c r="Q23" i="5" s="1"/>
  <c r="T23" i="5"/>
  <c r="M24" i="5"/>
  <c r="N24" i="5"/>
  <c r="P24" i="5"/>
  <c r="Q24" i="5" s="1"/>
  <c r="T24" i="5"/>
  <c r="M25" i="5"/>
  <c r="N25" i="5"/>
  <c r="P25" i="5"/>
  <c r="Q25" i="5" s="1"/>
  <c r="T25" i="5"/>
  <c r="M26" i="5"/>
  <c r="N26" i="5"/>
  <c r="P26" i="5"/>
  <c r="Q26" i="5" s="1"/>
  <c r="T26" i="5"/>
  <c r="M27" i="5"/>
  <c r="N27" i="5"/>
  <c r="P27" i="5"/>
  <c r="Q27" i="5" s="1"/>
  <c r="T27" i="5"/>
  <c r="M28" i="5"/>
  <c r="N28" i="5"/>
  <c r="P28" i="5"/>
  <c r="Q28" i="5" s="1"/>
  <c r="T28" i="5"/>
  <c r="M29" i="5"/>
  <c r="N29" i="5"/>
  <c r="P29" i="5"/>
  <c r="Q29" i="5" s="1"/>
  <c r="T29" i="5"/>
  <c r="M30" i="5"/>
  <c r="N30" i="5"/>
  <c r="P30" i="5"/>
  <c r="Q30" i="5" s="1"/>
  <c r="T30" i="5"/>
  <c r="M31" i="5"/>
  <c r="N31" i="5"/>
  <c r="P31" i="5"/>
  <c r="Q31" i="5" s="1"/>
  <c r="T31" i="5"/>
  <c r="M32" i="5"/>
  <c r="N32" i="5"/>
  <c r="P32" i="5"/>
  <c r="Q32" i="5" s="1"/>
  <c r="T32" i="5"/>
  <c r="M36" i="5"/>
  <c r="N36" i="5"/>
  <c r="P36" i="5" s="1"/>
  <c r="Q36" i="5" s="1"/>
  <c r="T36" i="5"/>
  <c r="M37" i="5"/>
  <c r="N37" i="5"/>
  <c r="P37" i="5" s="1"/>
  <c r="Q37" i="5" s="1"/>
  <c r="T37" i="5"/>
  <c r="M38" i="5"/>
  <c r="N38" i="5"/>
  <c r="P38" i="5"/>
  <c r="Q38" i="5" s="1"/>
  <c r="T38" i="5"/>
  <c r="M39" i="5"/>
  <c r="N39" i="5"/>
  <c r="P39" i="5"/>
  <c r="Q39" i="5" s="1"/>
  <c r="T39" i="5"/>
  <c r="M40" i="5"/>
  <c r="N40" i="5"/>
  <c r="P40" i="5"/>
  <c r="Q40" i="5" s="1"/>
  <c r="T40" i="5"/>
  <c r="M41" i="5"/>
  <c r="N41" i="5"/>
  <c r="P41" i="5"/>
  <c r="Q41" i="5" s="1"/>
  <c r="T41" i="5"/>
  <c r="M42" i="5"/>
  <c r="N42" i="5"/>
  <c r="P42" i="5"/>
  <c r="Q42" i="5" s="1"/>
  <c r="T42" i="5"/>
  <c r="M43" i="5"/>
  <c r="N43" i="5"/>
  <c r="P43" i="5"/>
  <c r="Q43" i="5" s="1"/>
  <c r="T43" i="5"/>
  <c r="M44" i="5"/>
  <c r="N44" i="5"/>
  <c r="P44" i="5"/>
  <c r="Q44" i="5" s="1"/>
  <c r="T44" i="5"/>
  <c r="M45" i="5"/>
  <c r="N45" i="5"/>
  <c r="P45" i="5"/>
  <c r="Q45" i="5" s="1"/>
  <c r="T45" i="5"/>
  <c r="M46" i="5"/>
  <c r="N46" i="5"/>
  <c r="P46" i="5"/>
  <c r="Q46" i="5" s="1"/>
  <c r="T46" i="5"/>
  <c r="M47" i="5"/>
  <c r="N47" i="5"/>
  <c r="P47" i="5"/>
  <c r="Q47" i="5" s="1"/>
  <c r="T47" i="5"/>
  <c r="M48" i="5"/>
  <c r="N48" i="5"/>
  <c r="P48" i="5"/>
  <c r="Q48" i="5" s="1"/>
  <c r="T48" i="5"/>
  <c r="M49" i="5"/>
  <c r="N49" i="5"/>
  <c r="P49" i="5"/>
  <c r="Q49" i="5" s="1"/>
  <c r="T49" i="5"/>
  <c r="M50" i="5"/>
  <c r="N50" i="5"/>
  <c r="P50" i="5"/>
  <c r="Q50" i="5" s="1"/>
  <c r="T50" i="5"/>
  <c r="M51" i="5"/>
  <c r="N51" i="5"/>
  <c r="P51" i="5"/>
  <c r="Q51" i="5" s="1"/>
  <c r="T51" i="5"/>
  <c r="M52" i="5"/>
  <c r="N52" i="5"/>
  <c r="P52" i="5"/>
  <c r="Q52" i="5" s="1"/>
  <c r="T52" i="5"/>
  <c r="M53" i="5"/>
  <c r="N53" i="5"/>
  <c r="P53" i="5"/>
  <c r="Q53" i="5" s="1"/>
  <c r="T53" i="5"/>
  <c r="M54" i="5"/>
  <c r="N54" i="5"/>
  <c r="P54" i="5"/>
  <c r="Q54" i="5" s="1"/>
  <c r="T54" i="5"/>
  <c r="M55" i="5"/>
  <c r="N55" i="5"/>
  <c r="P55" i="5"/>
  <c r="Q55" i="5" s="1"/>
  <c r="T55" i="5"/>
  <c r="M56" i="5"/>
  <c r="N56" i="5"/>
  <c r="P56" i="5"/>
  <c r="Q56" i="5" s="1"/>
  <c r="T56" i="5"/>
  <c r="M57" i="5"/>
  <c r="N57" i="5"/>
  <c r="P57" i="5"/>
  <c r="Q57" i="5" s="1"/>
  <c r="T57" i="5"/>
  <c r="M58" i="5"/>
  <c r="N58" i="5"/>
  <c r="P58" i="5"/>
  <c r="Q58" i="5" s="1"/>
  <c r="T58" i="5"/>
  <c r="M59" i="5"/>
  <c r="N59" i="5"/>
  <c r="P59" i="5"/>
  <c r="Q59" i="5" s="1"/>
  <c r="T59" i="5"/>
  <c r="M60" i="5"/>
  <c r="N60" i="5"/>
  <c r="P60" i="5"/>
  <c r="Q60" i="5" s="1"/>
  <c r="T60" i="5"/>
  <c r="M61" i="5"/>
  <c r="N61" i="5"/>
  <c r="P61" i="5"/>
  <c r="Q61" i="5" s="1"/>
  <c r="T61" i="5"/>
  <c r="M62" i="5"/>
  <c r="N62" i="5"/>
  <c r="P62" i="5"/>
  <c r="Q62" i="5" s="1"/>
  <c r="T62" i="5"/>
  <c r="M63" i="5"/>
  <c r="N63" i="5"/>
  <c r="P63" i="5"/>
  <c r="Q63" i="5" s="1"/>
  <c r="T63" i="5"/>
  <c r="M64" i="5"/>
  <c r="N64" i="5"/>
  <c r="P64" i="5"/>
  <c r="Q64" i="5" s="1"/>
  <c r="T64" i="5"/>
  <c r="M65" i="5"/>
  <c r="N65" i="5"/>
  <c r="P65" i="5"/>
  <c r="Q65" i="5" s="1"/>
  <c r="T65" i="5"/>
  <c r="M66" i="5"/>
  <c r="N66" i="5"/>
  <c r="P66" i="5"/>
  <c r="Q66" i="5" s="1"/>
  <c r="T66" i="5"/>
  <c r="M67" i="5"/>
  <c r="N67" i="5"/>
  <c r="P67" i="5"/>
  <c r="Q67" i="5" s="1"/>
  <c r="T67" i="5"/>
  <c r="M68" i="5"/>
  <c r="N68" i="5"/>
  <c r="P68" i="5"/>
  <c r="Q68" i="5" s="1"/>
  <c r="T68" i="5"/>
  <c r="M69" i="5"/>
  <c r="N69" i="5"/>
  <c r="P69" i="5"/>
  <c r="Q69" i="5" s="1"/>
  <c r="T69" i="5"/>
  <c r="M70" i="5"/>
  <c r="N70" i="5"/>
  <c r="P70" i="5"/>
  <c r="Q70" i="5" s="1"/>
  <c r="T70" i="5"/>
  <c r="M71" i="5"/>
  <c r="N71" i="5"/>
  <c r="P71" i="5"/>
  <c r="Q71" i="5" s="1"/>
  <c r="T71" i="5"/>
  <c r="M72" i="5"/>
  <c r="N72" i="5"/>
  <c r="P72" i="5"/>
  <c r="Q72" i="5" s="1"/>
  <c r="T72" i="5"/>
  <c r="M73" i="5"/>
  <c r="N73" i="5"/>
  <c r="P73" i="5"/>
  <c r="Q73" i="5" s="1"/>
  <c r="T73" i="5"/>
  <c r="M74" i="5"/>
  <c r="N74" i="5"/>
  <c r="P74" i="5"/>
  <c r="Q74" i="5" s="1"/>
  <c r="T74" i="5"/>
  <c r="M75" i="5"/>
  <c r="N75" i="5"/>
  <c r="P75" i="5"/>
  <c r="Q75" i="5" s="1"/>
  <c r="T75" i="5"/>
  <c r="M76" i="5"/>
  <c r="N76" i="5"/>
  <c r="P76" i="5"/>
  <c r="Q76" i="5" s="1"/>
  <c r="T76" i="5"/>
  <c r="M77" i="5"/>
  <c r="N77" i="5"/>
  <c r="P77" i="5"/>
  <c r="Q77" i="5" s="1"/>
  <c r="T77" i="5"/>
  <c r="M78" i="5"/>
  <c r="N78" i="5"/>
  <c r="P78" i="5"/>
  <c r="Q78" i="5" s="1"/>
  <c r="T78" i="5"/>
  <c r="M79" i="5"/>
  <c r="N79" i="5"/>
  <c r="P79" i="5"/>
  <c r="Q79" i="5" s="1"/>
  <c r="T79" i="5"/>
  <c r="M80" i="5"/>
  <c r="N80" i="5"/>
  <c r="P80" i="5"/>
  <c r="Q80" i="5" s="1"/>
  <c r="T80" i="5"/>
  <c r="M81" i="5"/>
  <c r="N81" i="5"/>
  <c r="P81" i="5"/>
  <c r="Q81" i="5" s="1"/>
  <c r="T81" i="5"/>
  <c r="M82" i="5"/>
  <c r="N82" i="5"/>
  <c r="P82" i="5"/>
  <c r="Q82" i="5" s="1"/>
  <c r="T82" i="5"/>
  <c r="M83" i="5"/>
  <c r="N83" i="5"/>
  <c r="P83" i="5"/>
  <c r="Q83" i="5" s="1"/>
  <c r="T83" i="5"/>
  <c r="M84" i="5"/>
  <c r="N84" i="5"/>
  <c r="P84" i="5"/>
  <c r="Q84" i="5" s="1"/>
  <c r="T84" i="5"/>
  <c r="M85" i="5"/>
  <c r="N85" i="5"/>
  <c r="P85" i="5"/>
  <c r="Q85" i="5" s="1"/>
  <c r="T85" i="5"/>
  <c r="M86" i="5"/>
  <c r="N86" i="5"/>
  <c r="P86" i="5"/>
  <c r="Q86" i="5" s="1"/>
  <c r="T86" i="5"/>
  <c r="M87" i="5"/>
  <c r="N87" i="5"/>
  <c r="P87" i="5"/>
  <c r="Q87" i="5" s="1"/>
  <c r="T87" i="5"/>
  <c r="M88" i="5"/>
  <c r="N88" i="5"/>
  <c r="P88" i="5"/>
  <c r="Q88" i="5" s="1"/>
  <c r="T88" i="5"/>
  <c r="M89" i="5"/>
  <c r="N89" i="5"/>
  <c r="P89" i="5"/>
  <c r="Q89" i="5" s="1"/>
  <c r="T89" i="5"/>
  <c r="M90" i="5"/>
  <c r="N90" i="5"/>
  <c r="P90" i="5"/>
  <c r="Q90" i="5" s="1"/>
  <c r="T90" i="5"/>
  <c r="M91" i="5"/>
  <c r="N91" i="5"/>
  <c r="P91" i="5"/>
  <c r="Q91" i="5" s="1"/>
  <c r="T91" i="5"/>
  <c r="M92" i="5"/>
  <c r="N92" i="5"/>
  <c r="P92" i="5"/>
  <c r="Q92" i="5" s="1"/>
  <c r="T92" i="5"/>
  <c r="M93" i="5"/>
  <c r="N93" i="5"/>
  <c r="P93" i="5"/>
  <c r="Q93" i="5" s="1"/>
  <c r="T93" i="5"/>
  <c r="M94" i="5"/>
  <c r="N94" i="5"/>
  <c r="P94" i="5"/>
  <c r="Q94" i="5" s="1"/>
  <c r="T94" i="5"/>
  <c r="M95" i="5"/>
  <c r="N95" i="5"/>
  <c r="P95" i="5"/>
  <c r="Q95" i="5" s="1"/>
  <c r="T95" i="5"/>
  <c r="M96" i="5"/>
  <c r="N96" i="5"/>
  <c r="P96" i="5"/>
  <c r="Q96" i="5" s="1"/>
  <c r="T96" i="5"/>
  <c r="M97" i="5"/>
  <c r="N97" i="5"/>
  <c r="P97" i="5"/>
  <c r="Q97" i="5" s="1"/>
  <c r="T97" i="5"/>
  <c r="M98" i="5"/>
  <c r="N98" i="5"/>
  <c r="P98" i="5"/>
  <c r="Q98" i="5" s="1"/>
  <c r="T98" i="5"/>
  <c r="M99" i="5"/>
  <c r="N99" i="5"/>
  <c r="P99" i="5"/>
  <c r="Q99" i="5" s="1"/>
  <c r="T99" i="5"/>
  <c r="M100" i="5"/>
  <c r="N100" i="5"/>
  <c r="P100" i="5"/>
  <c r="Q100" i="5" s="1"/>
  <c r="T100" i="5"/>
  <c r="M101" i="5"/>
  <c r="N101" i="5"/>
  <c r="P101" i="5"/>
  <c r="Q101" i="5" s="1"/>
  <c r="T101" i="5"/>
  <c r="M102" i="5"/>
  <c r="N102" i="5"/>
  <c r="P102" i="5" s="1"/>
  <c r="Q102" i="5" s="1"/>
  <c r="T102" i="5"/>
  <c r="C21" i="5"/>
  <c r="D21" i="5"/>
  <c r="E21" i="5"/>
  <c r="F21" i="5"/>
  <c r="C22" i="5"/>
  <c r="D22" i="5"/>
  <c r="E22" i="5"/>
  <c r="F22" i="5"/>
  <c r="C23" i="5"/>
  <c r="D23" i="5"/>
  <c r="E23" i="5"/>
  <c r="F23" i="5"/>
  <c r="C24" i="5"/>
  <c r="D24" i="5"/>
  <c r="E24" i="5"/>
  <c r="F24" i="5"/>
  <c r="C25" i="5"/>
  <c r="D25" i="5"/>
  <c r="E25" i="5"/>
  <c r="F25" i="5"/>
  <c r="C26" i="5"/>
  <c r="D26" i="5"/>
  <c r="E26" i="5"/>
  <c r="F26" i="5"/>
  <c r="C27" i="5"/>
  <c r="D27" i="5"/>
  <c r="E27" i="5"/>
  <c r="F27" i="5"/>
  <c r="C28" i="5"/>
  <c r="D28" i="5"/>
  <c r="E28" i="5"/>
  <c r="F28" i="5"/>
  <c r="C29" i="5"/>
  <c r="D29" i="5"/>
  <c r="E29" i="5"/>
  <c r="F29" i="5"/>
  <c r="C30" i="5"/>
  <c r="D30" i="5"/>
  <c r="E30" i="5"/>
  <c r="F30" i="5"/>
  <c r="C31" i="5"/>
  <c r="D31" i="5"/>
  <c r="E31" i="5"/>
  <c r="F31" i="5"/>
  <c r="C32" i="5"/>
  <c r="D32" i="5"/>
  <c r="E32" i="5"/>
  <c r="F32" i="5"/>
  <c r="C36" i="5"/>
  <c r="D36" i="5"/>
  <c r="E36" i="5"/>
  <c r="F36" i="5"/>
  <c r="C37" i="5"/>
  <c r="D37" i="5"/>
  <c r="E37" i="5"/>
  <c r="F37" i="5"/>
  <c r="C38" i="5"/>
  <c r="D38" i="5"/>
  <c r="E38" i="5"/>
  <c r="F38" i="5"/>
  <c r="C39" i="5"/>
  <c r="D39" i="5"/>
  <c r="E39" i="5"/>
  <c r="F39" i="5"/>
  <c r="C40" i="5"/>
  <c r="D40" i="5"/>
  <c r="E40" i="5"/>
  <c r="F40" i="5"/>
  <c r="C41" i="5"/>
  <c r="D41" i="5"/>
  <c r="E41" i="5"/>
  <c r="F41" i="5"/>
  <c r="C42" i="5"/>
  <c r="D42" i="5"/>
  <c r="E42" i="5"/>
  <c r="F42" i="5"/>
  <c r="C43" i="5"/>
  <c r="D43" i="5"/>
  <c r="E43" i="5"/>
  <c r="F43" i="5"/>
  <c r="C44" i="5"/>
  <c r="D44" i="5"/>
  <c r="E44" i="5"/>
  <c r="F44" i="5"/>
  <c r="C45" i="5"/>
  <c r="D45" i="5"/>
  <c r="E45" i="5"/>
  <c r="F45" i="5"/>
  <c r="C46" i="5"/>
  <c r="D46" i="5"/>
  <c r="E46" i="5"/>
  <c r="F46" i="5"/>
  <c r="C47" i="5"/>
  <c r="D47" i="5"/>
  <c r="E47" i="5"/>
  <c r="F47" i="5"/>
  <c r="C48" i="5"/>
  <c r="D48" i="5"/>
  <c r="E48" i="5"/>
  <c r="F48" i="5"/>
  <c r="C49" i="5"/>
  <c r="D49" i="5"/>
  <c r="E49" i="5"/>
  <c r="F49" i="5"/>
  <c r="C50" i="5"/>
  <c r="D50" i="5"/>
  <c r="E50" i="5"/>
  <c r="F50" i="5"/>
  <c r="C51" i="5"/>
  <c r="D51" i="5"/>
  <c r="E51" i="5"/>
  <c r="F51" i="5"/>
  <c r="C52" i="5"/>
  <c r="D52" i="5"/>
  <c r="E52" i="5"/>
  <c r="F52" i="5"/>
  <c r="C53" i="5"/>
  <c r="D53" i="5"/>
  <c r="E53" i="5"/>
  <c r="F53" i="5"/>
  <c r="C54" i="5"/>
  <c r="D54" i="5"/>
  <c r="E54" i="5"/>
  <c r="F54" i="5"/>
  <c r="C55" i="5"/>
  <c r="D55" i="5"/>
  <c r="E55" i="5"/>
  <c r="F55" i="5"/>
  <c r="C56" i="5"/>
  <c r="D56" i="5"/>
  <c r="E56" i="5"/>
  <c r="F56" i="5"/>
  <c r="C57" i="5"/>
  <c r="D57" i="5"/>
  <c r="E57" i="5"/>
  <c r="F57" i="5"/>
  <c r="C58" i="5"/>
  <c r="D58" i="5"/>
  <c r="E58" i="5"/>
  <c r="F58" i="5"/>
  <c r="C59" i="5"/>
  <c r="D59" i="5"/>
  <c r="E59" i="5"/>
  <c r="F59" i="5"/>
  <c r="C60" i="5"/>
  <c r="D60" i="5"/>
  <c r="E60" i="5"/>
  <c r="F60" i="5"/>
  <c r="C61" i="5"/>
  <c r="D61" i="5"/>
  <c r="E61" i="5"/>
  <c r="F61" i="5"/>
  <c r="C62" i="5"/>
  <c r="D62" i="5"/>
  <c r="E62" i="5"/>
  <c r="F62" i="5"/>
  <c r="C63" i="5"/>
  <c r="D63" i="5"/>
  <c r="E63" i="5"/>
  <c r="F63" i="5"/>
  <c r="C64" i="5"/>
  <c r="D64" i="5"/>
  <c r="E64" i="5"/>
  <c r="F64" i="5"/>
  <c r="C65" i="5"/>
  <c r="D65" i="5"/>
  <c r="E65" i="5"/>
  <c r="F65" i="5"/>
  <c r="C66" i="5"/>
  <c r="D66" i="5"/>
  <c r="E66" i="5"/>
  <c r="F66" i="5"/>
  <c r="C67" i="5"/>
  <c r="D67" i="5"/>
  <c r="E67" i="5"/>
  <c r="F67" i="5"/>
  <c r="C68" i="5"/>
  <c r="D68" i="5"/>
  <c r="E68" i="5"/>
  <c r="F68" i="5"/>
  <c r="C69" i="5"/>
  <c r="D69" i="5"/>
  <c r="E69" i="5"/>
  <c r="F69" i="5"/>
  <c r="C70" i="5"/>
  <c r="D70" i="5"/>
  <c r="E70" i="5"/>
  <c r="F70" i="5"/>
  <c r="C71" i="5"/>
  <c r="D71" i="5"/>
  <c r="E71" i="5"/>
  <c r="F71" i="5"/>
  <c r="C72" i="5"/>
  <c r="D72" i="5"/>
  <c r="E72" i="5"/>
  <c r="F72" i="5"/>
  <c r="C73" i="5"/>
  <c r="D73" i="5"/>
  <c r="E73" i="5"/>
  <c r="F73" i="5"/>
  <c r="C74" i="5"/>
  <c r="D74" i="5"/>
  <c r="E74" i="5"/>
  <c r="F74" i="5"/>
  <c r="C75" i="5"/>
  <c r="D75" i="5"/>
  <c r="E75" i="5"/>
  <c r="F75" i="5"/>
  <c r="C76" i="5"/>
  <c r="D76" i="5"/>
  <c r="E76" i="5"/>
  <c r="F76" i="5"/>
  <c r="C77" i="5"/>
  <c r="D77" i="5"/>
  <c r="E77" i="5"/>
  <c r="F77" i="5"/>
  <c r="C78" i="5"/>
  <c r="D78" i="5"/>
  <c r="E78" i="5"/>
  <c r="F78" i="5"/>
  <c r="C79" i="5"/>
  <c r="D79" i="5"/>
  <c r="E79" i="5"/>
  <c r="F79" i="5"/>
  <c r="C80" i="5"/>
  <c r="D80" i="5"/>
  <c r="E80" i="5"/>
  <c r="F80" i="5"/>
  <c r="C81" i="5"/>
  <c r="D81" i="5"/>
  <c r="E81" i="5"/>
  <c r="F81" i="5"/>
  <c r="C82" i="5"/>
  <c r="D82" i="5"/>
  <c r="E82" i="5"/>
  <c r="F82" i="5"/>
  <c r="C83" i="5"/>
  <c r="D83" i="5"/>
  <c r="E83" i="5"/>
  <c r="F83" i="5"/>
  <c r="C84" i="5"/>
  <c r="D84" i="5"/>
  <c r="E84" i="5"/>
  <c r="F84" i="5"/>
  <c r="C85" i="5"/>
  <c r="D85" i="5"/>
  <c r="E85" i="5"/>
  <c r="F85" i="5"/>
  <c r="C86" i="5"/>
  <c r="D86" i="5"/>
  <c r="E86" i="5"/>
  <c r="F86" i="5"/>
  <c r="C87" i="5"/>
  <c r="D87" i="5"/>
  <c r="E87" i="5"/>
  <c r="F87" i="5"/>
  <c r="C88" i="5"/>
  <c r="D88" i="5"/>
  <c r="E88" i="5"/>
  <c r="F88" i="5"/>
  <c r="C89" i="5"/>
  <c r="D89" i="5"/>
  <c r="E89" i="5"/>
  <c r="F89" i="5"/>
  <c r="C90" i="5"/>
  <c r="D90" i="5"/>
  <c r="E90" i="5"/>
  <c r="F90" i="5"/>
  <c r="C91" i="5"/>
  <c r="D91" i="5"/>
  <c r="E91" i="5"/>
  <c r="F91" i="5"/>
  <c r="C92" i="5"/>
  <c r="D92" i="5"/>
  <c r="E92" i="5"/>
  <c r="F92" i="5"/>
  <c r="C93" i="5"/>
  <c r="D93" i="5"/>
  <c r="E93" i="5"/>
  <c r="F93" i="5"/>
  <c r="C94" i="5"/>
  <c r="D94" i="5"/>
  <c r="E94" i="5"/>
  <c r="F94" i="5"/>
  <c r="C95" i="5"/>
  <c r="D95" i="5"/>
  <c r="E95" i="5"/>
  <c r="F95" i="5"/>
  <c r="C96" i="5"/>
  <c r="D96" i="5"/>
  <c r="E96" i="5"/>
  <c r="F96" i="5"/>
  <c r="C97" i="5"/>
  <c r="D97" i="5"/>
  <c r="E97" i="5"/>
  <c r="F97" i="5"/>
  <c r="C98" i="5"/>
  <c r="D98" i="5"/>
  <c r="E98" i="5"/>
  <c r="F98" i="5"/>
  <c r="C99" i="5"/>
  <c r="D99" i="5"/>
  <c r="E99" i="5"/>
  <c r="F99" i="5"/>
  <c r="C100" i="5"/>
  <c r="D100" i="5"/>
  <c r="E100" i="5"/>
  <c r="F100" i="5"/>
  <c r="C101" i="5"/>
  <c r="D101" i="5"/>
  <c r="E101" i="5"/>
  <c r="F101" i="5"/>
  <c r="C102" i="5"/>
  <c r="D102" i="5"/>
  <c r="E102" i="5"/>
  <c r="F102" i="5"/>
  <c r="B21" i="5"/>
  <c r="B22" i="5"/>
  <c r="B23" i="5"/>
  <c r="B24" i="5"/>
  <c r="B25" i="5"/>
  <c r="B26" i="5"/>
  <c r="B27" i="5"/>
  <c r="B28" i="5"/>
  <c r="B29" i="5"/>
  <c r="B30" i="5"/>
  <c r="B31" i="5"/>
  <c r="B32"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N20" i="5"/>
  <c r="M20" i="5"/>
  <c r="F20" i="5"/>
  <c r="E20" i="5"/>
  <c r="C20" i="5"/>
  <c r="B20" i="5"/>
  <c r="B19" i="5"/>
  <c r="P105" i="4"/>
  <c r="Q105" i="4"/>
  <c r="R105" i="4"/>
  <c r="P106" i="4"/>
  <c r="Q106" i="4"/>
  <c r="R106" i="4"/>
  <c r="P107" i="4"/>
  <c r="Q107" i="4"/>
  <c r="R107" i="4"/>
  <c r="P108" i="4"/>
  <c r="Q108" i="4"/>
  <c r="R108" i="4"/>
  <c r="P109" i="4"/>
  <c r="Q109" i="4"/>
  <c r="R109" i="4"/>
  <c r="P110" i="4"/>
  <c r="Q110" i="4"/>
  <c r="R110" i="4"/>
  <c r="P111" i="4"/>
  <c r="Q111" i="4"/>
  <c r="R111" i="4"/>
  <c r="P112" i="4"/>
  <c r="Q112" i="4"/>
  <c r="R112" i="4"/>
  <c r="P113" i="4"/>
  <c r="Q113" i="4"/>
  <c r="R113" i="4"/>
  <c r="P114" i="4"/>
  <c r="Q114" i="4"/>
  <c r="R114" i="4"/>
  <c r="P115" i="4"/>
  <c r="Q115" i="4"/>
  <c r="R115" i="4"/>
  <c r="P116" i="4"/>
  <c r="Q116" i="4"/>
  <c r="R116" i="4"/>
  <c r="P117" i="4"/>
  <c r="Q117" i="4"/>
  <c r="R117" i="4"/>
  <c r="P118" i="4"/>
  <c r="Q118" i="4"/>
  <c r="R118" i="4"/>
  <c r="P119" i="4"/>
  <c r="Q119" i="4"/>
  <c r="R119" i="4"/>
  <c r="P120" i="4"/>
  <c r="Q120" i="4"/>
  <c r="R120" i="4"/>
  <c r="P121" i="4"/>
  <c r="Q121" i="4"/>
  <c r="R121" i="4"/>
  <c r="P122" i="4"/>
  <c r="Q122" i="4"/>
  <c r="R122" i="4"/>
  <c r="P123" i="4"/>
  <c r="Q123" i="4"/>
  <c r="R123" i="4"/>
  <c r="P124" i="4"/>
  <c r="Q124" i="4"/>
  <c r="R124" i="4"/>
  <c r="P125" i="4"/>
  <c r="Q125" i="4"/>
  <c r="R125" i="4"/>
  <c r="P126" i="4"/>
  <c r="Q126" i="4"/>
  <c r="R126" i="4"/>
  <c r="P127" i="4"/>
  <c r="Q127" i="4"/>
  <c r="R127" i="4"/>
  <c r="P128" i="4"/>
  <c r="Q128" i="4"/>
  <c r="R128" i="4"/>
  <c r="P129" i="4"/>
  <c r="Q129" i="4"/>
  <c r="R129" i="4"/>
  <c r="P130" i="4"/>
  <c r="Q130" i="4"/>
  <c r="R130" i="4"/>
  <c r="P131" i="4"/>
  <c r="Q131" i="4"/>
  <c r="R131" i="4"/>
  <c r="P132" i="4"/>
  <c r="Q132" i="4"/>
  <c r="R132" i="4"/>
  <c r="P70" i="4"/>
  <c r="Q70" i="4"/>
  <c r="R70" i="4"/>
  <c r="P71" i="4"/>
  <c r="Q71" i="4"/>
  <c r="R71" i="4"/>
  <c r="P72" i="4"/>
  <c r="Q72" i="4"/>
  <c r="R72" i="4"/>
  <c r="P73" i="4"/>
  <c r="Q73" i="4"/>
  <c r="R73" i="4"/>
  <c r="P74" i="4"/>
  <c r="Q74" i="4"/>
  <c r="R74" i="4"/>
  <c r="P75" i="4"/>
  <c r="Q75" i="4"/>
  <c r="R75" i="4"/>
  <c r="P76" i="4"/>
  <c r="Q76" i="4"/>
  <c r="R76" i="4"/>
  <c r="P77" i="4"/>
  <c r="Q77" i="4"/>
  <c r="R77" i="4"/>
  <c r="P78" i="4"/>
  <c r="Q78" i="4"/>
  <c r="R78" i="4"/>
  <c r="P79" i="4"/>
  <c r="Q79" i="4"/>
  <c r="R79" i="4"/>
  <c r="P80" i="4"/>
  <c r="Q80" i="4"/>
  <c r="R80" i="4"/>
  <c r="P81" i="4"/>
  <c r="Q81" i="4"/>
  <c r="R81" i="4"/>
  <c r="P82" i="4"/>
  <c r="Q82" i="4"/>
  <c r="R82" i="4"/>
  <c r="P83" i="4"/>
  <c r="Q83" i="4"/>
  <c r="R83" i="4"/>
  <c r="P84" i="4"/>
  <c r="Q84" i="4"/>
  <c r="R84" i="4"/>
  <c r="P85" i="4"/>
  <c r="Q85" i="4"/>
  <c r="R85" i="4"/>
  <c r="P86" i="4"/>
  <c r="Q86" i="4"/>
  <c r="R86" i="4"/>
  <c r="P87" i="4"/>
  <c r="Q87" i="4"/>
  <c r="R87" i="4"/>
  <c r="P88" i="4"/>
  <c r="Q88" i="4"/>
  <c r="R88" i="4"/>
  <c r="P89" i="4"/>
  <c r="Q89" i="4"/>
  <c r="R89" i="4"/>
  <c r="P90" i="4"/>
  <c r="Q90" i="4"/>
  <c r="R90" i="4"/>
  <c r="P91" i="4"/>
  <c r="Q91" i="4"/>
  <c r="R91" i="4"/>
  <c r="P92" i="4"/>
  <c r="Q92" i="4"/>
  <c r="R92" i="4"/>
  <c r="P93" i="4"/>
  <c r="Q93" i="4"/>
  <c r="R93" i="4"/>
  <c r="P94" i="4"/>
  <c r="Q94" i="4"/>
  <c r="R94" i="4"/>
  <c r="P95" i="4"/>
  <c r="Q95" i="4"/>
  <c r="R95" i="4"/>
  <c r="P96" i="4"/>
  <c r="Q96" i="4"/>
  <c r="R96" i="4"/>
  <c r="P97" i="4"/>
  <c r="Q97" i="4"/>
  <c r="R97" i="4"/>
  <c r="P98" i="4"/>
  <c r="Q98" i="4"/>
  <c r="R98" i="4"/>
  <c r="P99" i="4"/>
  <c r="Q99" i="4"/>
  <c r="R99" i="4"/>
  <c r="P100" i="4"/>
  <c r="Q100" i="4"/>
  <c r="R100" i="4"/>
  <c r="P101" i="4"/>
  <c r="Q101" i="4"/>
  <c r="R101" i="4"/>
  <c r="P102" i="4"/>
  <c r="Q102" i="4"/>
  <c r="R102" i="4"/>
  <c r="P104" i="4"/>
  <c r="Q104" i="4"/>
  <c r="R104" i="4"/>
  <c r="P21" i="4"/>
  <c r="Q21" i="4"/>
  <c r="R21" i="4"/>
  <c r="P22" i="4"/>
  <c r="Q22" i="4"/>
  <c r="R22" i="4"/>
  <c r="P23" i="4"/>
  <c r="Q23" i="4"/>
  <c r="R23" i="4"/>
  <c r="P24" i="4"/>
  <c r="Q24" i="4"/>
  <c r="R24" i="4"/>
  <c r="P25" i="4"/>
  <c r="Q25" i="4"/>
  <c r="R25" i="4"/>
  <c r="P26" i="4"/>
  <c r="Q26" i="4"/>
  <c r="R26" i="4"/>
  <c r="P27" i="4"/>
  <c r="Q27" i="4"/>
  <c r="R27" i="4"/>
  <c r="P28" i="4"/>
  <c r="Q28" i="4"/>
  <c r="R28" i="4"/>
  <c r="P29" i="4"/>
  <c r="Q29" i="4"/>
  <c r="R29" i="4"/>
  <c r="P30" i="4"/>
  <c r="Q30" i="4"/>
  <c r="R30" i="4"/>
  <c r="P31" i="4"/>
  <c r="Q31" i="4"/>
  <c r="R31" i="4"/>
  <c r="P32" i="4"/>
  <c r="Q32" i="4"/>
  <c r="R32" i="4"/>
  <c r="P36" i="4"/>
  <c r="Q36" i="4"/>
  <c r="R36" i="4"/>
  <c r="P37" i="4"/>
  <c r="Q37" i="4"/>
  <c r="R37" i="4"/>
  <c r="P38" i="4"/>
  <c r="Q38" i="4"/>
  <c r="R38" i="4"/>
  <c r="P39" i="4"/>
  <c r="Q39" i="4"/>
  <c r="R39" i="4"/>
  <c r="P40" i="4"/>
  <c r="Q40" i="4"/>
  <c r="R40" i="4"/>
  <c r="P41" i="4"/>
  <c r="Q41" i="4"/>
  <c r="R41" i="4"/>
  <c r="P42" i="4"/>
  <c r="Q42" i="4"/>
  <c r="R42" i="4"/>
  <c r="P43" i="4"/>
  <c r="Q43" i="4"/>
  <c r="R43" i="4"/>
  <c r="P44" i="4"/>
  <c r="Q44" i="4"/>
  <c r="R44" i="4"/>
  <c r="P45" i="4"/>
  <c r="Q45" i="4"/>
  <c r="R45" i="4"/>
  <c r="P46" i="4"/>
  <c r="Q46" i="4"/>
  <c r="R46" i="4"/>
  <c r="P47" i="4"/>
  <c r="Q47" i="4"/>
  <c r="R47" i="4"/>
  <c r="P48" i="4"/>
  <c r="Q48" i="4"/>
  <c r="R48" i="4"/>
  <c r="P49" i="4"/>
  <c r="Q49" i="4"/>
  <c r="R49" i="4"/>
  <c r="P50" i="4"/>
  <c r="Q50" i="4"/>
  <c r="R50" i="4"/>
  <c r="P51" i="4"/>
  <c r="Q51" i="4"/>
  <c r="R51" i="4"/>
  <c r="P52" i="4"/>
  <c r="Q52" i="4"/>
  <c r="R52" i="4"/>
  <c r="P53" i="4"/>
  <c r="Q53" i="4"/>
  <c r="R53" i="4"/>
  <c r="P54" i="4"/>
  <c r="Q54" i="4"/>
  <c r="R54" i="4"/>
  <c r="P55" i="4"/>
  <c r="Q55" i="4"/>
  <c r="R55" i="4"/>
  <c r="P56" i="4"/>
  <c r="Q56" i="4"/>
  <c r="R56" i="4"/>
  <c r="P57" i="4"/>
  <c r="Q57" i="4"/>
  <c r="R57" i="4"/>
  <c r="P58" i="4"/>
  <c r="Q58" i="4"/>
  <c r="R58" i="4"/>
  <c r="P59" i="4"/>
  <c r="Q59" i="4"/>
  <c r="R59" i="4"/>
  <c r="P60" i="4"/>
  <c r="Q60" i="4"/>
  <c r="R60" i="4"/>
  <c r="P61" i="4"/>
  <c r="Q61" i="4"/>
  <c r="R61" i="4"/>
  <c r="P62" i="4"/>
  <c r="Q62" i="4"/>
  <c r="R62" i="4"/>
  <c r="P63" i="4"/>
  <c r="Q63" i="4"/>
  <c r="R63" i="4"/>
  <c r="P64" i="4"/>
  <c r="Q64" i="4"/>
  <c r="R64" i="4"/>
  <c r="P65" i="4"/>
  <c r="Q65" i="4"/>
  <c r="R65" i="4"/>
  <c r="P66" i="4"/>
  <c r="Q66" i="4"/>
  <c r="R66" i="4"/>
  <c r="P67" i="4"/>
  <c r="Q67" i="4"/>
  <c r="R67" i="4"/>
  <c r="P68" i="4"/>
  <c r="Q68" i="4"/>
  <c r="R68" i="4"/>
  <c r="P69" i="4"/>
  <c r="Q69" i="4"/>
  <c r="R69" i="4"/>
  <c r="D20" i="5"/>
  <c r="Q18" i="9" l="1"/>
  <c r="D6" i="3" l="1"/>
  <c r="U20" i="6" l="1"/>
  <c r="L20" i="6"/>
  <c r="P20" i="5"/>
  <c r="Q20" i="5" s="1"/>
  <c r="O29" i="14"/>
  <c r="R29" i="14" s="1"/>
  <c r="N28" i="14"/>
  <c r="R28" i="14" s="1"/>
  <c r="L134" i="6" l="1"/>
  <c r="T134" i="6"/>
  <c r="U134" i="6"/>
  <c r="P18" i="10"/>
  <c r="T19" i="7"/>
  <c r="T143" i="7" s="1"/>
  <c r="O107" i="10"/>
  <c r="O106" i="10"/>
  <c r="B107" i="10"/>
  <c r="B106" i="10"/>
  <c r="B11" i="10"/>
  <c r="B10" i="10"/>
  <c r="B9" i="10"/>
  <c r="A1" i="10"/>
  <c r="A1" i="9"/>
  <c r="N51" i="16"/>
  <c r="N50" i="16"/>
  <c r="D34" i="11"/>
  <c r="D33" i="11"/>
  <c r="M26" i="9"/>
  <c r="M25" i="9"/>
  <c r="S155" i="7"/>
  <c r="S154" i="7"/>
  <c r="O151" i="5"/>
  <c r="O150" i="5"/>
  <c r="Q18" i="10" l="1"/>
  <c r="Q101" i="10" s="1"/>
  <c r="P101" i="10"/>
  <c r="E29" i="12" s="1"/>
  <c r="G28" i="13" s="1"/>
  <c r="P134" i="5"/>
  <c r="W19" i="7"/>
  <c r="Q138" i="5"/>
  <c r="D24" i="11" s="1"/>
  <c r="P20" i="9"/>
  <c r="N20" i="8"/>
  <c r="K147" i="4"/>
  <c r="K26" i="14"/>
  <c r="R26" i="14" s="1"/>
  <c r="J25" i="14"/>
  <c r="R25" i="14" s="1"/>
  <c r="I24" i="14"/>
  <c r="R24" i="14" s="1"/>
  <c r="H23" i="14"/>
  <c r="R23" i="14" s="1"/>
  <c r="V17" i="5"/>
  <c r="Q20" i="4"/>
  <c r="P20" i="4"/>
  <c r="R20" i="4"/>
  <c r="F147" i="4"/>
  <c r="F148" i="4"/>
  <c r="R134" i="4" l="1"/>
  <c r="D22" i="11" s="1"/>
  <c r="P134" i="4"/>
  <c r="Q134" i="4"/>
  <c r="H17" i="11" s="1"/>
  <c r="I8" i="14"/>
  <c r="O39" i="14" s="1"/>
  <c r="R39" i="14" s="1"/>
  <c r="J25" i="11"/>
  <c r="I7" i="14"/>
  <c r="E27" i="12"/>
  <c r="E25" i="12"/>
  <c r="I6" i="14"/>
  <c r="T142" i="7"/>
  <c r="K145" i="4"/>
  <c r="K146" i="4" s="1"/>
  <c r="P144" i="4"/>
  <c r="D41" i="15" s="1"/>
  <c r="P143" i="4"/>
  <c r="B144" i="4"/>
  <c r="C54" i="14" s="1"/>
  <c r="B51" i="16" s="1"/>
  <c r="B143" i="4"/>
  <c r="B40" i="15" s="1"/>
  <c r="B6" i="21"/>
  <c r="A6" i="16"/>
  <c r="A6" i="15"/>
  <c r="A6" i="13"/>
  <c r="A7" i="12"/>
  <c r="A7" i="11"/>
  <c r="A6" i="9"/>
  <c r="A6" i="8"/>
  <c r="A5" i="7"/>
  <c r="A6" i="6"/>
  <c r="C10" i="4"/>
  <c r="C11" i="4"/>
  <c r="B11" i="13" s="1"/>
  <c r="C9" i="4"/>
  <c r="B9" i="15" s="1"/>
  <c r="B9" i="16" s="1"/>
  <c r="A6" i="5"/>
  <c r="X9" i="4"/>
  <c r="X8" i="4"/>
  <c r="R138" i="4" l="1"/>
  <c r="E43" i="12"/>
  <c r="Q25" i="9"/>
  <c r="O21" i="14"/>
  <c r="N38" i="14"/>
  <c r="R38" i="14" s="1"/>
  <c r="N21" i="14"/>
  <c r="G17" i="11"/>
  <c r="M146" i="4"/>
  <c r="K148" i="4" s="1"/>
  <c r="E21" i="12"/>
  <c r="G20" i="13" s="1"/>
  <c r="G25" i="11"/>
  <c r="J17" i="11"/>
  <c r="D18" i="11"/>
  <c r="B10" i="9"/>
  <c r="N153" i="5"/>
  <c r="P162" i="5" s="1"/>
  <c r="N152" i="5"/>
  <c r="B41" i="15"/>
  <c r="B146" i="6"/>
  <c r="Q26" i="9"/>
  <c r="N154" i="5"/>
  <c r="C10" i="6"/>
  <c r="B11" i="15"/>
  <c r="B11" i="16" s="1"/>
  <c r="S147" i="6"/>
  <c r="B24" i="8"/>
  <c r="B45" i="12"/>
  <c r="C11" i="6"/>
  <c r="B10" i="7"/>
  <c r="B12" i="11"/>
  <c r="B10" i="13"/>
  <c r="B151" i="5"/>
  <c r="B25" i="9"/>
  <c r="B42" i="13"/>
  <c r="H9" i="8"/>
  <c r="B10" i="12"/>
  <c r="C11" i="5"/>
  <c r="C9" i="6"/>
  <c r="B9" i="7"/>
  <c r="H11" i="8"/>
  <c r="B9" i="9"/>
  <c r="B11" i="11"/>
  <c r="B12" i="12"/>
  <c r="B9" i="13"/>
  <c r="B10" i="15"/>
  <c r="B10" i="16" s="1"/>
  <c r="B147" i="6"/>
  <c r="B154" i="7"/>
  <c r="M23" i="8"/>
  <c r="B26" i="9"/>
  <c r="B33" i="11"/>
  <c r="E45" i="12"/>
  <c r="B44" i="13"/>
  <c r="C53" i="14"/>
  <c r="B50" i="16" s="1"/>
  <c r="F54" i="14"/>
  <c r="Q51" i="16" s="1"/>
  <c r="D40" i="15"/>
  <c r="E42" i="13"/>
  <c r="F53" i="14"/>
  <c r="C9" i="5"/>
  <c r="C10" i="5"/>
  <c r="B8" i="7"/>
  <c r="H10" i="8"/>
  <c r="B11" i="9"/>
  <c r="B10" i="11"/>
  <c r="B11" i="12"/>
  <c r="B150" i="5"/>
  <c r="S146" i="6"/>
  <c r="B155" i="7"/>
  <c r="B23" i="8"/>
  <c r="M24" i="8"/>
  <c r="B34" i="11"/>
  <c r="B43" i="12"/>
  <c r="E44" i="13"/>
  <c r="B53" i="21"/>
  <c r="B2" i="3"/>
  <c r="B1" i="3"/>
  <c r="B23" i="3"/>
  <c r="B20" i="3"/>
  <c r="B19" i="3"/>
  <c r="E8" i="3" l="1"/>
  <c r="A7" i="4" s="1"/>
  <c r="B14" i="3"/>
  <c r="B15" i="3"/>
  <c r="B10" i="3"/>
  <c r="B9" i="3"/>
  <c r="O153" i="5"/>
  <c r="Q162" i="5" s="1"/>
  <c r="O145" i="4"/>
  <c r="B52" i="21"/>
  <c r="E158" i="5"/>
  <c r="E16" i="12"/>
  <c r="R5" i="5"/>
  <c r="F53" i="21"/>
  <c r="F52" i="21"/>
  <c r="Q50" i="16"/>
  <c r="W8" i="4"/>
  <c r="Q31" i="14"/>
  <c r="R31" i="14" s="1"/>
  <c r="P30" i="14"/>
  <c r="R30" i="14" s="1"/>
  <c r="M27" i="14"/>
  <c r="R27" i="14" s="1"/>
  <c r="M21" i="14"/>
  <c r="Q21" i="14"/>
  <c r="P40" i="14"/>
  <c r="R40" i="14" s="1"/>
  <c r="M37" i="14"/>
  <c r="R37" i="14" s="1"/>
  <c r="Q39" i="16"/>
  <c r="P136" i="5" s="1"/>
  <c r="P138" i="5" s="1"/>
  <c r="D38" i="15"/>
  <c r="E34" i="12" s="1"/>
  <c r="G33" i="13" s="1"/>
  <c r="Q20" i="9"/>
  <c r="G24" i="13"/>
  <c r="R19" i="7"/>
  <c r="R143" i="7" s="1"/>
  <c r="E23" i="12" s="1"/>
  <c r="T144" i="7" l="1"/>
  <c r="V19" i="7"/>
  <c r="U19" i="7" s="1"/>
  <c r="U143" i="7" s="1"/>
  <c r="D26" i="11" s="1"/>
  <c r="E36" i="12"/>
  <c r="G35" i="13" s="1"/>
  <c r="G26" i="13"/>
  <c r="I25" i="11"/>
  <c r="A7" i="10"/>
  <c r="A7" i="6"/>
  <c r="A7" i="5"/>
  <c r="N155" i="5"/>
  <c r="R10" i="5"/>
  <c r="P21" i="14"/>
  <c r="Q41" i="14"/>
  <c r="R41" i="14" s="1"/>
  <c r="R142" i="7"/>
  <c r="S150" i="5"/>
  <c r="Q152" i="5"/>
  <c r="R13" i="5" s="1"/>
  <c r="A7" i="15"/>
  <c r="A7" i="16" s="1"/>
  <c r="A8" i="11"/>
  <c r="A6" i="7"/>
  <c r="A7" i="13"/>
  <c r="A7" i="9"/>
  <c r="F50" i="21"/>
  <c r="A8" i="12"/>
  <c r="A7" i="8"/>
  <c r="T20" i="5" l="1"/>
  <c r="D27" i="11" l="1"/>
  <c r="H25" i="11"/>
  <c r="S151" i="5" l="1"/>
  <c r="T135" i="6" l="1"/>
  <c r="G15" i="13"/>
  <c r="I2" i="14"/>
  <c r="H33" i="14" s="1"/>
  <c r="E20" i="12" l="1"/>
  <c r="H21" i="14"/>
  <c r="R33" i="14"/>
  <c r="I5" i="14"/>
  <c r="AK3" i="10"/>
  <c r="A3" i="10"/>
  <c r="AK2" i="10"/>
  <c r="AK1" i="10"/>
  <c r="O101" i="10" s="1"/>
  <c r="A1" i="2"/>
  <c r="K36" i="14" l="1"/>
  <c r="R36" i="14" s="1"/>
  <c r="K21" i="14"/>
  <c r="G19" i="13"/>
  <c r="I4" i="14"/>
  <c r="G22" i="13"/>
  <c r="J21" i="14" l="1"/>
  <c r="J35" i="14"/>
  <c r="R35" i="14" s="1"/>
  <c r="F15" i="20"/>
  <c r="F14" i="20"/>
  <c r="F13" i="20"/>
  <c r="F12" i="20"/>
  <c r="F11" i="20"/>
  <c r="F10" i="20"/>
  <c r="F9" i="20"/>
  <c r="F8" i="20"/>
  <c r="F7" i="20"/>
  <c r="F6" i="20"/>
  <c r="E15" i="19"/>
  <c r="E14" i="19"/>
  <c r="E13" i="19"/>
  <c r="E12" i="19"/>
  <c r="E11" i="19"/>
  <c r="E10" i="19"/>
  <c r="E9" i="19"/>
  <c r="E8" i="19"/>
  <c r="E7" i="19"/>
  <c r="E6" i="19"/>
  <c r="E15" i="18"/>
  <c r="E14" i="18"/>
  <c r="E13" i="18"/>
  <c r="E12" i="18"/>
  <c r="E11" i="18"/>
  <c r="E10" i="18"/>
  <c r="E9" i="18"/>
  <c r="E8" i="18"/>
  <c r="E7" i="18"/>
  <c r="E6" i="18"/>
  <c r="A134" i="17"/>
  <c r="B134" i="17" s="1"/>
  <c r="D134" i="17" s="1"/>
  <c r="A133" i="17"/>
  <c r="B133" i="17" s="1"/>
  <c r="D133" i="17" s="1"/>
  <c r="A132" i="17"/>
  <c r="B132" i="17" s="1"/>
  <c r="D132" i="17" s="1"/>
  <c r="A131" i="17"/>
  <c r="B131" i="17" s="1"/>
  <c r="D131" i="17" s="1"/>
  <c r="A130" i="17"/>
  <c r="B130" i="17" s="1"/>
  <c r="D130" i="17" s="1"/>
  <c r="A129" i="17"/>
  <c r="B129" i="17" s="1"/>
  <c r="A127" i="17"/>
  <c r="U4" i="17"/>
  <c r="U3" i="17"/>
  <c r="U2" i="17"/>
  <c r="C13" i="14"/>
  <c r="A2" i="14"/>
  <c r="A70" i="21"/>
  <c r="AG9" i="21"/>
  <c r="AN3" i="16"/>
  <c r="A3" i="16"/>
  <c r="AN2" i="16"/>
  <c r="AN1" i="16"/>
  <c r="A1" i="16"/>
  <c r="AA3" i="15"/>
  <c r="A3" i="15"/>
  <c r="AA2" i="15"/>
  <c r="AA1" i="15"/>
  <c r="A1" i="15"/>
  <c r="F38" i="13"/>
  <c r="AB3" i="13"/>
  <c r="A3" i="13"/>
  <c r="AB2" i="13"/>
  <c r="AB1" i="13"/>
  <c r="AB3" i="12"/>
  <c r="A3" i="12"/>
  <c r="AB2" i="12"/>
  <c r="AB1" i="12"/>
  <c r="A3" i="11"/>
  <c r="A1" i="11"/>
  <c r="A1" i="12" s="1"/>
  <c r="A1" i="13" s="1"/>
  <c r="AL3" i="9"/>
  <c r="A3" i="9"/>
  <c r="AL2" i="9"/>
  <c r="AL1" i="9"/>
  <c r="AI4" i="8"/>
  <c r="AI3" i="8"/>
  <c r="A3" i="8"/>
  <c r="AI1" i="8"/>
  <c r="A1" i="8"/>
  <c r="A2" i="7"/>
  <c r="A1" i="7"/>
  <c r="A1" i="21" s="1"/>
  <c r="C15" i="21" s="1"/>
  <c r="A3" i="6"/>
  <c r="A1" i="6"/>
  <c r="A3" i="5"/>
  <c r="A1" i="5"/>
  <c r="A3" i="4"/>
  <c r="A1" i="4"/>
  <c r="I58" i="21"/>
  <c r="F16" i="20" l="1"/>
  <c r="E16" i="18"/>
  <c r="E16" i="19"/>
  <c r="AG7" i="21"/>
  <c r="AG8" i="21" s="1"/>
  <c r="AG6" i="21"/>
  <c r="I57" i="21"/>
  <c r="E18" i="12"/>
  <c r="G17" i="13" s="1"/>
  <c r="I3" i="14" l="1"/>
  <c r="I11" i="14" s="1"/>
  <c r="B47" i="21"/>
  <c r="N20" i="14" l="1"/>
  <c r="N53" i="14" s="1"/>
  <c r="N54" i="14" s="1"/>
  <c r="O20" i="14"/>
  <c r="O53" i="14" s="1"/>
  <c r="O54" i="14" s="1"/>
  <c r="I34" i="14"/>
  <c r="R34" i="14" s="1"/>
  <c r="I21" i="14"/>
  <c r="R21" i="14" s="1"/>
  <c r="D28" i="13"/>
  <c r="E31" i="12"/>
  <c r="E37" i="12" s="1"/>
  <c r="F26" i="13" l="1"/>
  <c r="E26" i="13" s="1"/>
  <c r="I26" i="11"/>
  <c r="J26" i="11"/>
  <c r="F28" i="13"/>
  <c r="E28" i="13" s="1"/>
  <c r="J20" i="14"/>
  <c r="J53" i="14" s="1"/>
  <c r="J54" i="14" s="1"/>
  <c r="K20" i="14"/>
  <c r="K53" i="14" s="1"/>
  <c r="K54" i="14" s="1"/>
  <c r="F19" i="13" l="1"/>
  <c r="F20" i="13" s="1"/>
  <c r="G26" i="11"/>
  <c r="H26" i="11"/>
  <c r="F22" i="13"/>
  <c r="E22" i="13" s="1"/>
  <c r="D54" i="12"/>
  <c r="D53" i="12"/>
  <c r="K25" i="11" l="1"/>
  <c r="E20" i="13"/>
  <c r="E19" i="13"/>
  <c r="C51" i="12"/>
  <c r="D51" i="12"/>
  <c r="D52" i="12"/>
  <c r="A51" i="13"/>
  <c r="A53" i="13"/>
  <c r="A52" i="13"/>
  <c r="C52" i="12" l="1"/>
  <c r="C53" i="12" l="1"/>
  <c r="B53" i="13" l="1"/>
  <c r="D53" i="13" s="1"/>
  <c r="K3" i="17"/>
  <c r="B52" i="13" l="1"/>
  <c r="D52" i="13" s="1"/>
  <c r="F3" i="17"/>
  <c r="K9" i="17"/>
  <c r="L9" i="17" s="1"/>
  <c r="N9" i="17" s="1"/>
  <c r="K12" i="17"/>
  <c r="L12" i="17" s="1"/>
  <c r="N12" i="17" s="1"/>
  <c r="K11" i="17"/>
  <c r="L11" i="17" s="1"/>
  <c r="N11" i="17" s="1"/>
  <c r="K13" i="17"/>
  <c r="L13" i="17" s="1"/>
  <c r="N13" i="17" s="1"/>
  <c r="K8" i="17"/>
  <c r="L8" i="17" s="1"/>
  <c r="K10" i="17"/>
  <c r="L10" i="17" s="1"/>
  <c r="N10" i="17" s="1"/>
  <c r="B51" i="13"/>
  <c r="D51" i="13" s="1"/>
  <c r="A3" i="17"/>
  <c r="K6" i="17" l="1"/>
  <c r="A9" i="17"/>
  <c r="B9" i="17" s="1"/>
  <c r="D9" i="17" s="1"/>
  <c r="A10" i="17"/>
  <c r="B10" i="17" s="1"/>
  <c r="D10" i="17" s="1"/>
  <c r="A13" i="17"/>
  <c r="B13" i="17" s="1"/>
  <c r="D13" i="17" s="1"/>
  <c r="A12" i="17"/>
  <c r="B12" i="17" s="1"/>
  <c r="D12" i="17" s="1"/>
  <c r="A8" i="17"/>
  <c r="B8" i="17" s="1"/>
  <c r="A11" i="17"/>
  <c r="B11" i="17" s="1"/>
  <c r="D11" i="17" s="1"/>
  <c r="F9" i="17"/>
  <c r="G9" i="17" s="1"/>
  <c r="I9" i="17" s="1"/>
  <c r="F11" i="17"/>
  <c r="G11" i="17" s="1"/>
  <c r="I11" i="17" s="1"/>
  <c r="F12" i="17"/>
  <c r="G12" i="17" s="1"/>
  <c r="I12" i="17" s="1"/>
  <c r="F10" i="17"/>
  <c r="G10" i="17" s="1"/>
  <c r="I10" i="17" s="1"/>
  <c r="F13" i="17"/>
  <c r="G13" i="17" s="1"/>
  <c r="I13" i="17" s="1"/>
  <c r="F8" i="17"/>
  <c r="G8" i="17" s="1"/>
  <c r="F6" i="17" l="1"/>
  <c r="A6" i="17"/>
  <c r="D55" i="13" l="1"/>
  <c r="D60" i="13" s="1"/>
  <c r="M20" i="14"/>
  <c r="M53" i="14" s="1"/>
  <c r="M54" i="14" s="1"/>
  <c r="I20" i="14"/>
  <c r="I53" i="14" s="1"/>
  <c r="I54" i="14" s="1"/>
  <c r="P20" i="14"/>
  <c r="P53" i="14" s="1"/>
  <c r="H20" i="14"/>
  <c r="Q20" i="14"/>
  <c r="Q53" i="14" s="1"/>
  <c r="R20" i="14" l="1"/>
  <c r="R42" i="14" s="1"/>
  <c r="Q54" i="14"/>
  <c r="F35" i="13" s="1"/>
  <c r="P54" i="14"/>
  <c r="F33" i="13" s="1"/>
  <c r="F24" i="13"/>
  <c r="E24" i="13" s="1"/>
  <c r="F17" i="13"/>
  <c r="E17" i="13" s="1"/>
  <c r="H24" i="11"/>
  <c r="K24" i="11" s="1"/>
  <c r="F18" i="13"/>
  <c r="H53" i="14"/>
  <c r="H54" i="14" s="1"/>
  <c r="E35" i="13" l="1"/>
  <c r="K17" i="11"/>
  <c r="K22" i="11" s="1"/>
  <c r="R53" i="14"/>
  <c r="E33" i="13"/>
  <c r="K18" i="11" l="1"/>
  <c r="K27" i="11" s="1"/>
  <c r="F15" i="13"/>
  <c r="E15" i="13" s="1"/>
  <c r="E30" i="13" l="1"/>
  <c r="E36" i="13" s="1"/>
  <c r="P3" i="17" l="1"/>
  <c r="B54" i="13" l="1"/>
  <c r="D54" i="13" s="1"/>
  <c r="Y14" i="17"/>
  <c r="T14" i="17" s="1"/>
  <c r="Y21" i="17"/>
  <c r="T21" i="17" s="1"/>
  <c r="Y32" i="17"/>
  <c r="T32" i="17" s="1"/>
  <c r="Y15" i="17"/>
  <c r="T15" i="17" s="1"/>
  <c r="Y44" i="17"/>
  <c r="T44" i="17" s="1"/>
  <c r="Y13" i="17"/>
  <c r="T13" i="17" s="1"/>
  <c r="Y12" i="17"/>
  <c r="T12" i="17" s="1"/>
  <c r="P13" i="17"/>
  <c r="Q13" i="17" s="1"/>
  <c r="S13" i="17" s="1"/>
  <c r="Y10" i="17"/>
  <c r="T10" i="17" s="1"/>
  <c r="Y20" i="17"/>
  <c r="T20" i="17" s="1"/>
  <c r="Y22" i="17"/>
  <c r="T22" i="17" s="1"/>
  <c r="Y18" i="17"/>
  <c r="T18" i="17" s="1"/>
  <c r="Y45" i="17"/>
  <c r="T45" i="17" s="1"/>
  <c r="P11" i="17"/>
  <c r="Q11" i="17" s="1"/>
  <c r="S11" i="17" s="1"/>
  <c r="Y31" i="17"/>
  <c r="T31" i="17" s="1"/>
  <c r="Y25" i="17"/>
  <c r="T25" i="17" s="1"/>
  <c r="Y19" i="17"/>
  <c r="T19" i="17" s="1"/>
  <c r="Y34" i="17"/>
  <c r="T34" i="17" s="1"/>
  <c r="Y43" i="17"/>
  <c r="T43" i="17" s="1"/>
  <c r="Y23" i="17"/>
  <c r="T23" i="17" s="1"/>
  <c r="P8" i="17"/>
  <c r="Q8" i="17" s="1"/>
  <c r="Y24" i="17"/>
  <c r="T24" i="17" s="1"/>
  <c r="Y40" i="17"/>
  <c r="T40" i="17" s="1"/>
  <c r="Y41" i="17"/>
  <c r="T41" i="17" s="1"/>
  <c r="Y11" i="17"/>
  <c r="T11" i="17" s="1"/>
  <c r="Y30" i="17"/>
  <c r="T30" i="17" s="1"/>
  <c r="Y17" i="17"/>
  <c r="T17" i="17" s="1"/>
  <c r="Y39" i="17"/>
  <c r="T39" i="17" s="1"/>
  <c r="Y36" i="17"/>
  <c r="T36" i="17" s="1"/>
  <c r="P12" i="17"/>
  <c r="Q12" i="17" s="1"/>
  <c r="S12" i="17" s="1"/>
  <c r="Y42" i="17"/>
  <c r="T42" i="17" s="1"/>
  <c r="Y33" i="17"/>
  <c r="T33" i="17" s="1"/>
  <c r="P9" i="17"/>
  <c r="Q9" i="17" s="1"/>
  <c r="S9" i="17" s="1"/>
  <c r="Y37" i="17"/>
  <c r="T37" i="17" s="1"/>
  <c r="Y38" i="17"/>
  <c r="T38" i="17" s="1"/>
  <c r="Y35" i="17"/>
  <c r="T35" i="17" s="1"/>
  <c r="P10" i="17"/>
  <c r="Q10" i="17" s="1"/>
  <c r="S10" i="17" s="1"/>
  <c r="Y16" i="17"/>
  <c r="T16" i="17" s="1"/>
  <c r="U7" i="17" l="1"/>
  <c r="P6" i="17"/>
  <c r="B17" i="21" s="1"/>
  <c r="U6" i="17"/>
</calcChain>
</file>

<file path=xl/sharedStrings.xml><?xml version="1.0" encoding="utf-8"?>
<sst xmlns="http://schemas.openxmlformats.org/spreadsheetml/2006/main" count="2671" uniqueCount="1002">
  <si>
    <t>Price Schedules</t>
  </si>
  <si>
    <t>Package DC-IT-1 : Supply, Installation &amp; Maintenance of IT/Cloud infrastructure of Data Centre at Manesar for Establishment of Pilot Data Centre at POWERGRID Manesar by PowerTel.</t>
  </si>
  <si>
    <t>Package-I</t>
  </si>
  <si>
    <t>SPEC. NO.: CC/NT/W-IT/DOM/A06/24/08843</t>
  </si>
  <si>
    <t>Fill up only green shaded cells in Sch-1a, 1b, Sch-2, Sch-3, Sch-4a, 4b, Sch-4c, Sch-5, Sch-7a, 7b and other workseets related to Discount and Bid Form.</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</si>
  <si>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</si>
  <si>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</si>
  <si>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</si>
  <si>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</si>
  <si>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</si>
  <si>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</si>
  <si>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I</t>
  </si>
  <si>
    <t>While filling up the worksheets following may please be observed :</t>
  </si>
  <si>
    <t>(i)</t>
  </si>
  <si>
    <t>Fill up only green shaded cells.</t>
  </si>
  <si>
    <t>(ii)</t>
  </si>
  <si>
    <t>Certain data type entries have been restricted, such as Numeric values or limits of numeric.</t>
  </si>
  <si>
    <t>(iii)</t>
  </si>
  <si>
    <t>Select only the options in pull down menus.</t>
  </si>
  <si>
    <t>(iv)</t>
  </si>
  <si>
    <t>Do not link any cell of this workbook with any other workbook.</t>
  </si>
  <si>
    <t>(v)</t>
  </si>
  <si>
    <t>Do not use copy &amp; paste or cut &amp; paste options for filling up the data.</t>
  </si>
  <si>
    <t>(vi)</t>
  </si>
  <si>
    <t>Do not reformat any of the cell of the workbook.</t>
  </si>
  <si>
    <t>II</t>
  </si>
  <si>
    <t>This workbook contains the following worksheets:</t>
  </si>
  <si>
    <t>(a)</t>
  </si>
  <si>
    <t>Cover :</t>
  </si>
  <si>
    <t>Opening page of the workbook.</t>
  </si>
  <si>
    <t>(b)</t>
  </si>
  <si>
    <t>Names of the Bidder :</t>
  </si>
  <si>
    <t>Select the Route of Bidder as per Annexure-A (BDS) of Vol-I (Conditions of Contract)} from the pull down menu. Do not leave this cell blank.</t>
  </si>
  <si>
    <t>Fill up names and address of the Bidder as selected above.</t>
  </si>
  <si>
    <t>Fill up date in dd-mm-yyyy format from drop down menu.</t>
  </si>
  <si>
    <t>(c )</t>
  </si>
  <si>
    <t>Sch-1(a)*:</t>
  </si>
  <si>
    <t xml:space="preserve">Plant and Equipment (including Mandatory Spares Parts) to be supplied from abroad, including Type Test Charges for tests to be conducted abroad </t>
  </si>
  <si>
    <t>(d)</t>
  </si>
  <si>
    <t>Sch-1(b)*:</t>
  </si>
  <si>
    <t xml:space="preserve">Plant and Equipment (including Mandatory Spares Parts) to be supplied from within India </t>
  </si>
  <si>
    <t>(e)</t>
  </si>
  <si>
    <t>Sch-2:</t>
  </si>
  <si>
    <t>Port handling &amp; Custom clearance for Plant &amp; equipment to be supplied from Abroad as per Schedule-1a (if any); and Local Transportation, In-transit Insurance, loading and unloading etc. for all Plant &amp; equipment to be supplied as per Schedules-1a &amp; 1b</t>
  </si>
  <si>
    <t>(f)</t>
  </si>
  <si>
    <t>Sch-3:</t>
  </si>
  <si>
    <t>Schedule of rates and prices for Installation Services</t>
  </si>
  <si>
    <t>(g)</t>
  </si>
  <si>
    <t>Sch-4a:</t>
  </si>
  <si>
    <t>Schedule of rates and prices for Training to be imparted Abroad</t>
  </si>
  <si>
    <t>(h)</t>
  </si>
  <si>
    <t>Sch-4b:</t>
  </si>
  <si>
    <t>Schedule of rates and prices for Training to be imparted in India</t>
  </si>
  <si>
    <t>Sch-4c:</t>
  </si>
  <si>
    <t>Schedule of rates and prices for Manpower and Annual Maintenance Charges (AMC).</t>
  </si>
  <si>
    <t>(j)</t>
  </si>
  <si>
    <t>Sch-5:</t>
  </si>
  <si>
    <t xml:space="preserve">Taxes &amp; Duties not included in the Bid Price. </t>
  </si>
  <si>
    <t>(k)</t>
  </si>
  <si>
    <t>Sch-6 :</t>
  </si>
  <si>
    <t>Grand Summary</t>
  </si>
  <si>
    <t>(l)</t>
  </si>
  <si>
    <t>Sch-6 (After Discount):</t>
  </si>
  <si>
    <t>(m)</t>
  </si>
  <si>
    <t>Sch-7(a):</t>
  </si>
  <si>
    <t>Schedule of Type Test Charges for Type Tests to be conducted abroad:</t>
  </si>
  <si>
    <t>(n)</t>
  </si>
  <si>
    <t>Sch-7(b):</t>
  </si>
  <si>
    <t>Schedule of Type Test Charges for Type Tests to be conducted in India:</t>
  </si>
  <si>
    <t>(o)</t>
  </si>
  <si>
    <t>Entry Tax:</t>
  </si>
  <si>
    <t>Fill the description, amount and rate of applicable Entry Tax. Total of this worksheet shall be displayed in Sch-5 (Taxes &amp; Duties)</t>
  </si>
  <si>
    <t>(p)</t>
  </si>
  <si>
    <t>Octroi:</t>
  </si>
  <si>
    <t>Fill the description, amount and rate of applicable Octroi. Total of this worksheet shall be displayed in Sch-5 (Taxes &amp; Duties)</t>
  </si>
  <si>
    <t>(q)</t>
  </si>
  <si>
    <t>Other taxes &amp; duties:</t>
  </si>
  <si>
    <t>Fill the description, amount and rate of applicable Other taxes &amp; duties. Total of this worksheet shall be displayed in Sch-5 (Taxes &amp; Duties)</t>
  </si>
  <si>
    <t>Bid Form (2nd Envelope):</t>
  </si>
  <si>
    <t>Fill up ref. no. as bidder's ref. no. of this letter.</t>
  </si>
  <si>
    <t>This letter shall consider the net price as per Sch-6 (After Discount).</t>
  </si>
  <si>
    <t>Fill up names &amp; Designation of the Bidder.</t>
  </si>
  <si>
    <t>Fill up additional Information as required.</t>
  </si>
  <si>
    <t>*</t>
  </si>
  <si>
    <t>Itemwise total quantity is indicated in Column No. 1 of Schedule-1b. Choose the Quantity(ies) to be quoted in Schedule-1a and the balance quantity(ies) shall appear in Schedule-1b.</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</si>
  <si>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</si>
  <si>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</si>
  <si>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</si>
  <si>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</si>
  <si>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</si>
  <si>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</si>
  <si>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</si>
  <si>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</si>
  <si>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</si>
  <si>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</si>
  <si>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</si>
  <si>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Foreign Bidder</t>
  </si>
  <si>
    <t>Indian Bidder</t>
  </si>
  <si>
    <t>Enter the details of the bidder below:</t>
  </si>
  <si>
    <t>Specify type of Bidder [Select from drop down Menu]</t>
  </si>
  <si>
    <t>Whether the Bidder belongs to MSE ?</t>
  </si>
  <si>
    <t>Bider:</t>
  </si>
  <si>
    <t>Address</t>
  </si>
  <si>
    <t xml:space="preserve">Printed Name </t>
  </si>
  <si>
    <t>Designation</t>
  </si>
  <si>
    <t xml:space="preserve">Date     </t>
  </si>
  <si>
    <t xml:space="preserve">Place     </t>
  </si>
  <si>
    <t>Schedule-1a</t>
  </si>
  <si>
    <t>(Schedule of Rates and Prices)</t>
  </si>
  <si>
    <t>Bidder’s Name and Address :</t>
  </si>
  <si>
    <t>To:</t>
  </si>
  <si>
    <t>Contract Services</t>
  </si>
  <si>
    <t>Power Grid Corporation of India Ltd.,</t>
  </si>
  <si>
    <t>Address :</t>
  </si>
  <si>
    <t>"Saudamini", Plot No.-2</t>
  </si>
  <si>
    <t xml:space="preserve">Sector-29, </t>
  </si>
  <si>
    <t>Gurgaon (Haryana) - 122 001</t>
  </si>
  <si>
    <t>(All Prices in Indian Rupees)</t>
  </si>
  <si>
    <t>Sl. No.</t>
  </si>
  <si>
    <t>PR No</t>
  </si>
  <si>
    <t>PR Line Item No</t>
  </si>
  <si>
    <t>Activity Description</t>
  </si>
  <si>
    <t>Material Code</t>
  </si>
  <si>
    <t>Item Description</t>
  </si>
  <si>
    <t>Country of Origin</t>
  </si>
  <si>
    <t>Type &amp; Designation</t>
  </si>
  <si>
    <t>Unit</t>
  </si>
  <si>
    <t>Total Qty</t>
  </si>
  <si>
    <t>Qty. offered from abroad</t>
  </si>
  <si>
    <t>Currency</t>
  </si>
  <si>
    <t xml:space="preserve">Unit CIF Indian Port of Entry Price </t>
  </si>
  <si>
    <t xml:space="preserve">Total CIF Indian Port of Entry Price </t>
  </si>
  <si>
    <t>Qty.</t>
  </si>
  <si>
    <t>Unit F.O.B Price</t>
  </si>
  <si>
    <t>Unit Insurance Charges</t>
  </si>
  <si>
    <t>Unit Freight Charges</t>
  </si>
  <si>
    <t>Total F.O.B Price</t>
  </si>
  <si>
    <t>Total Insurance Charges</t>
  </si>
  <si>
    <t>Total Freight Charges</t>
  </si>
  <si>
    <t>(1)</t>
  </si>
  <si>
    <t>(2)</t>
  </si>
  <si>
    <t>(3)</t>
  </si>
  <si>
    <t>(4)</t>
  </si>
  <si>
    <t>(5)</t>
  </si>
  <si>
    <t>(6)</t>
  </si>
  <si>
    <t>(7)</t>
  </si>
  <si>
    <t>(8)</t>
  </si>
  <si>
    <t>(9)</t>
  </si>
  <si>
    <t>(10)</t>
  </si>
  <si>
    <t>(11)</t>
  </si>
  <si>
    <t>(12)</t>
  </si>
  <si>
    <t>(13)</t>
  </si>
  <si>
    <t>(14)</t>
  </si>
  <si>
    <t>(14) = (11) X (12)</t>
  </si>
  <si>
    <t>(15) = (11) X (13)</t>
  </si>
  <si>
    <t>(16) = (11) X (14)</t>
  </si>
  <si>
    <t>Package DC-IT-1_Manesar</t>
  </si>
  <si>
    <t>01510</t>
  </si>
  <si>
    <t xml:space="preserve">Hardware-Compute Items                           </t>
  </si>
  <si>
    <t>1U 2P(Intel 32C Per Processor) Rack Server</t>
  </si>
  <si>
    <t xml:space="preserve">EA </t>
  </si>
  <si>
    <t>00010</t>
  </si>
  <si>
    <t>64GB DDR5 RDIMM Compatible with 1U 2P Intel Rack Server</t>
  </si>
  <si>
    <t>00020</t>
  </si>
  <si>
    <t>2U 2P(AMD 64C per processor) Rack Server</t>
  </si>
  <si>
    <t>00030</t>
  </si>
  <si>
    <t>64GB DDR5 RDIMM Compatible with 2U 2P AMD Rack Server</t>
  </si>
  <si>
    <t>00040</t>
  </si>
  <si>
    <t>2U 2P(SDS AMD 64C per processor) Rack Server</t>
  </si>
  <si>
    <t>00050</t>
  </si>
  <si>
    <t>64GB DDR5 RDIMM compatible with 2U 2P SDS AMD Rack Server</t>
  </si>
  <si>
    <t>00060</t>
  </si>
  <si>
    <t>SSD Drive for 2U 2P SDS AMD Rack Server</t>
  </si>
  <si>
    <t>00070</t>
  </si>
  <si>
    <t>NVME Drive for 2U 2P SDS AMD Rack Server</t>
  </si>
  <si>
    <t>00080</t>
  </si>
  <si>
    <t>Blade Server (Intel 32C) with Chassis</t>
  </si>
  <si>
    <t>00090</t>
  </si>
  <si>
    <t>64GB DDR5 RDIMM Compatible with Blade Server</t>
  </si>
  <si>
    <t>00100</t>
  </si>
  <si>
    <t>2U 2P(Intel 32C per processor) Rack Server</t>
  </si>
  <si>
    <t>00110</t>
  </si>
  <si>
    <t>64GB DDR5 RDIMM compatible with 2U 2P Intel Rack Server</t>
  </si>
  <si>
    <t>00120</t>
  </si>
  <si>
    <t>GPU card compatible with 2U 2P Intel Rack Server</t>
  </si>
  <si>
    <t>00130</t>
  </si>
  <si>
    <t>1U 2P SAP HANA Certified Rack Server</t>
  </si>
  <si>
    <t>00140</t>
  </si>
  <si>
    <t>64GB DDR5 RDIMM compatible with 1U 2P SAP HANA Server</t>
  </si>
  <si>
    <t>00150</t>
  </si>
  <si>
    <t>SSD Drive compatible with 1U 2P SAP HANA Server</t>
  </si>
  <si>
    <t>01520</t>
  </si>
  <si>
    <t xml:space="preserve">Hardware-Mgmt Compute Items                </t>
  </si>
  <si>
    <t>00160</t>
  </si>
  <si>
    <t>64GB DDR5 RDIMM compatible with 2U 2P AMD Rack Server</t>
  </si>
  <si>
    <t>00170</t>
  </si>
  <si>
    <t>1U 2P(Intel 16C per processor) Rack Server</t>
  </si>
  <si>
    <t>00180</t>
  </si>
  <si>
    <t>64GB DDR5 RDIMM compatible with 1U 2P Intel Rack Server</t>
  </si>
  <si>
    <t>00190</t>
  </si>
  <si>
    <t xml:space="preserve">Software-Mgmt Compute Items                </t>
  </si>
  <si>
    <t>Red Hat Enterprise Linux(pair of Socket based)</t>
  </si>
  <si>
    <t>00200</t>
  </si>
  <si>
    <t>Server Operating System Licenses(16C package)</t>
  </si>
  <si>
    <t>01530</t>
  </si>
  <si>
    <t xml:space="preserve">Hardware-Storage &amp; Backup Items                  </t>
  </si>
  <si>
    <t>Hybrid Storage enclosure with Dual Controller</t>
  </si>
  <si>
    <t>SET</t>
  </si>
  <si>
    <t>00920</t>
  </si>
  <si>
    <t>00930</t>
  </si>
  <si>
    <t>00940</t>
  </si>
  <si>
    <t>Enterprise Storage All Flash enclosure</t>
  </si>
  <si>
    <t>00950</t>
  </si>
  <si>
    <t>Controller pair compatible with Enterprise All Flash Storage</t>
  </si>
  <si>
    <t>00960</t>
  </si>
  <si>
    <t>250TB NVMe drives for Enterprise All Flash Storage system</t>
  </si>
  <si>
    <t>00970</t>
  </si>
  <si>
    <t>Object Storage system with File storage</t>
  </si>
  <si>
    <t>00980</t>
  </si>
  <si>
    <t>NL-SAS/SATA drives( 250 TB) for Object Storage System</t>
  </si>
  <si>
    <t>00990</t>
  </si>
  <si>
    <t>EDGE SAN SWITCH</t>
  </si>
  <si>
    <t>01000</t>
  </si>
  <si>
    <t>CORE SAN SWITCH</t>
  </si>
  <si>
    <t>01010</t>
  </si>
  <si>
    <t>Purpose built backup appliance (150 TB Front end Capacity)</t>
  </si>
  <si>
    <t>01020</t>
  </si>
  <si>
    <t xml:space="preserve">Hardware-Network Items                           </t>
  </si>
  <si>
    <t>Leaf Switch (48x25G, 4x100G)</t>
  </si>
  <si>
    <t>01030</t>
  </si>
  <si>
    <t>Spine Switch (48x100G Ports)</t>
  </si>
  <si>
    <t>01040</t>
  </si>
  <si>
    <t>OOB Management Switch(24x1G,4x10/25G ports)</t>
  </si>
  <si>
    <t>01050</t>
  </si>
  <si>
    <t>DMZ Switch (24x10G, 2x25G) ports</t>
  </si>
  <si>
    <t>01060</t>
  </si>
  <si>
    <t>Border Leaf Switch(24x10G,6x100G)</t>
  </si>
  <si>
    <t>01070</t>
  </si>
  <si>
    <t>Internet Router</t>
  </si>
  <si>
    <t>01080</t>
  </si>
  <si>
    <t>MPLS Router</t>
  </si>
  <si>
    <t>01090</t>
  </si>
  <si>
    <t>Fabric Manager in high availability</t>
  </si>
  <si>
    <t>01100</t>
  </si>
  <si>
    <t xml:space="preserve">Software-Virtualization &amp; CLoud Layer Items      </t>
  </si>
  <si>
    <t>Enterprise grade Cloud Software( 32C per socket)</t>
  </si>
  <si>
    <t>SOC</t>
  </si>
  <si>
    <t>01110</t>
  </si>
  <si>
    <t xml:space="preserve">Enterprise grade Container Licenses </t>
  </si>
  <si>
    <t>COR</t>
  </si>
  <si>
    <t>01120</t>
  </si>
  <si>
    <t>Enterprise grade Cloud Management portal</t>
  </si>
  <si>
    <t>01130</t>
  </si>
  <si>
    <t>CLOUD SOFTWARE for SDS Servers</t>
  </si>
  <si>
    <t>01140</t>
  </si>
  <si>
    <t xml:space="preserve">Hardware-NOC, Security &amp; Other Items             </t>
  </si>
  <si>
    <t>External Firewall</t>
  </si>
  <si>
    <t>01150</t>
  </si>
  <si>
    <t>20Gbps NGFW for external Firewall solution</t>
  </si>
  <si>
    <t>01160</t>
  </si>
  <si>
    <t>VDOM/vsys/VS/virtual fw licenses for external firewall</t>
  </si>
  <si>
    <t>01170</t>
  </si>
  <si>
    <t>SSL VPN user license for external firewall</t>
  </si>
  <si>
    <t>01180</t>
  </si>
  <si>
    <t>Anti-APT appliance</t>
  </si>
  <si>
    <t>01190</t>
  </si>
  <si>
    <t xml:space="preserve">Software-NOC, Security &amp; Other Items             </t>
  </si>
  <si>
    <t>Server Security Solution(Basic) for VM</t>
  </si>
  <si>
    <t>01200</t>
  </si>
  <si>
    <t>Server Security Sol(Basic) for Container</t>
  </si>
  <si>
    <t>01210</t>
  </si>
  <si>
    <t>Server Security Sol(Advance) for VM</t>
  </si>
  <si>
    <t>01220</t>
  </si>
  <si>
    <t>Server Security Sol(Advance) for Container</t>
  </si>
  <si>
    <t>01230</t>
  </si>
  <si>
    <t>Internal Firewall</t>
  </si>
  <si>
    <t>01240</t>
  </si>
  <si>
    <t>10Gbps Threat Prevention for Internal FW</t>
  </si>
  <si>
    <t>01250</t>
  </si>
  <si>
    <t>10Gbps SSL/TLS Inspection throughput for Internal FW</t>
  </si>
  <si>
    <t>01260</t>
  </si>
  <si>
    <t>Site to site VPN licences for Internal FW</t>
  </si>
  <si>
    <t>01270</t>
  </si>
  <si>
    <t>10 Gbps IPSec VPN Throughput for Internal FW</t>
  </si>
  <si>
    <t>01280</t>
  </si>
  <si>
    <t>VDOM/vsys/VS/virtual FW licenses for Internal FW</t>
  </si>
  <si>
    <t>01290</t>
  </si>
  <si>
    <t>Virtual Next Generation Firewall</t>
  </si>
  <si>
    <t>01300</t>
  </si>
  <si>
    <t>Virtual SLB+SSL Offloader</t>
  </si>
  <si>
    <t>01310</t>
  </si>
  <si>
    <t>Virtual Web Application Firewall</t>
  </si>
  <si>
    <t>01320</t>
  </si>
  <si>
    <t>Link Load Balancer</t>
  </si>
  <si>
    <t>01330</t>
  </si>
  <si>
    <t>LLB:10Gbps L4 Throughput license</t>
  </si>
  <si>
    <t>01340</t>
  </si>
  <si>
    <t>LLB:Virtual instance license</t>
  </si>
  <si>
    <t>01350</t>
  </si>
  <si>
    <t>Hardware Server Load Balancer</t>
  </si>
  <si>
    <t>01360</t>
  </si>
  <si>
    <t>HW SLB:10Gbps SSL Throughput license</t>
  </si>
  <si>
    <t>01370</t>
  </si>
  <si>
    <t>HW SLB:Virtual instance license</t>
  </si>
  <si>
    <t>01380</t>
  </si>
  <si>
    <t>Multi tenant SIEM solution</t>
  </si>
  <si>
    <t>01390</t>
  </si>
  <si>
    <t>License for multi tenant SIEM solution of 1000 EPS</t>
  </si>
  <si>
    <t>01400</t>
  </si>
  <si>
    <t>EMS solution with redundancy in DR</t>
  </si>
  <si>
    <t>01410</t>
  </si>
  <si>
    <t>License of EMS solution for 100 elements</t>
  </si>
  <si>
    <t>01420</t>
  </si>
  <si>
    <t>LICENSE OF SERVICE DESK (5 USERS) FOR EMS SOLUTION</t>
  </si>
  <si>
    <t>01430</t>
  </si>
  <si>
    <t>Secure Web Proxy Solution(1000 concurrent users)</t>
  </si>
  <si>
    <t>01440</t>
  </si>
  <si>
    <t>Privelege Access Management (with 50 Users license)</t>
  </si>
  <si>
    <t>01450</t>
  </si>
  <si>
    <t>TLS/SSL Certificate Management</t>
  </si>
  <si>
    <t>01460</t>
  </si>
  <si>
    <t>User Identity Management Server:Latest Microsoft External Connector Licenses</t>
  </si>
  <si>
    <t>01470</t>
  </si>
  <si>
    <t>Business Continuity Planning Tool</t>
  </si>
  <si>
    <t>01480</t>
  </si>
  <si>
    <t>LICENSE FOR 10VM OF BUSINESS CONTINUITY PLANNING SOLUTION</t>
  </si>
  <si>
    <t>01490</t>
  </si>
  <si>
    <t>Desktop PC with dual monitor of min. 21"</t>
  </si>
  <si>
    <t>01500</t>
  </si>
  <si>
    <t>Desktop PC with min. 24" monitor</t>
  </si>
  <si>
    <t>LAPTOP</t>
  </si>
  <si>
    <t>Package DC-IT-1_SR2</t>
  </si>
  <si>
    <t>01900</t>
  </si>
  <si>
    <t>01560</t>
  </si>
  <si>
    <t>01570</t>
  </si>
  <si>
    <t>1U 2P(Intel 16C Per Processor) Rack Server</t>
  </si>
  <si>
    <t>01580</t>
  </si>
  <si>
    <t>01590</t>
  </si>
  <si>
    <t xml:space="preserve">Software-Compute Items                           </t>
  </si>
  <si>
    <t>01660</t>
  </si>
  <si>
    <t>01670</t>
  </si>
  <si>
    <t>01680</t>
  </si>
  <si>
    <t>01690</t>
  </si>
  <si>
    <t>Edge SAN Switch</t>
  </si>
  <si>
    <t>01600</t>
  </si>
  <si>
    <t>Leaf Switch (48x25G, 4x100G)ports</t>
  </si>
  <si>
    <t>01610</t>
  </si>
  <si>
    <t>Spine Switch (24x100G Ports)</t>
  </si>
  <si>
    <t>01620</t>
  </si>
  <si>
    <t>01630</t>
  </si>
  <si>
    <t>Border Leaf Switch(24x10G,6x100G ports)</t>
  </si>
  <si>
    <t>01640</t>
  </si>
  <si>
    <t>01650</t>
  </si>
  <si>
    <t>01700</t>
  </si>
  <si>
    <t xml:space="preserve">Software-Virtualization &amp; Cloud Layer Items      </t>
  </si>
  <si>
    <t>01710</t>
  </si>
  <si>
    <t>DR Firewall</t>
  </si>
  <si>
    <t>01720</t>
  </si>
  <si>
    <t>5Gbps Threat Prevention License for DR FW</t>
  </si>
  <si>
    <t>01730</t>
  </si>
  <si>
    <t>4Gbps SSL/TLS Throughput License for DR FW</t>
  </si>
  <si>
    <t>01740</t>
  </si>
  <si>
    <t>Site to Site VPN licences for DR FW</t>
  </si>
  <si>
    <t>01750</t>
  </si>
  <si>
    <t>4Gbps IPSec VPN Throughput License for DR FW</t>
  </si>
  <si>
    <t>01760</t>
  </si>
  <si>
    <t>VDOM/vsys/VS/virtual fw licenses for DR FW</t>
  </si>
  <si>
    <t>01770</t>
  </si>
  <si>
    <t>SSL VPN licences for DR FW</t>
  </si>
  <si>
    <t>01780</t>
  </si>
  <si>
    <t>DR Link Load Balancer</t>
  </si>
  <si>
    <t>01790</t>
  </si>
  <si>
    <t>DR LLB:10Gbps L4 Throughput license</t>
  </si>
  <si>
    <t>01800</t>
  </si>
  <si>
    <t>DR LLB:Virtual instance license</t>
  </si>
  <si>
    <t>01810</t>
  </si>
  <si>
    <t>LOG MANAGEMENT HAVING 1000 EPS</t>
  </si>
  <si>
    <t>01820</t>
  </si>
  <si>
    <t>42U Racks along with PDUs</t>
  </si>
  <si>
    <t>01830</t>
  </si>
  <si>
    <t>Power cables from distribution board</t>
  </si>
  <si>
    <t>LOT</t>
  </si>
  <si>
    <t>{AA}</t>
  </si>
  <si>
    <t>TOTAL CIF PRICE COMPONENT</t>
  </si>
  <si>
    <t>{BB}</t>
  </si>
  <si>
    <t>TOTAL TYPE TEST CHARGES AS PER SCHEDULE-7(a)</t>
  </si>
  <si>
    <t>Not Applicable</t>
  </si>
  <si>
    <t>{CC}</t>
  </si>
  <si>
    <t>TOTAL FOR SCHEDULE-1a [ {AA} + {BB}]</t>
  </si>
  <si>
    <t>Note:</t>
  </si>
  <si>
    <t>1) For unit description, refer file named as ‘Legends.pdf’ attached herewith.</t>
  </si>
  <si>
    <t>2) The detailed BoQ Lot/Batch wise is specified in Technical Specifications (Volume-II) of the Bidding Documents. As such, the implementation schedule shall be governed lot/batch wise.</t>
  </si>
  <si>
    <t>Date:</t>
  </si>
  <si>
    <t>Printed Name:</t>
  </si>
  <si>
    <t>Place:</t>
  </si>
  <si>
    <t>Designation:</t>
  </si>
  <si>
    <t>Total HTLS in Pkg.</t>
  </si>
  <si>
    <t>JV</t>
  </si>
  <si>
    <t>Quoted in this schedule</t>
  </si>
  <si>
    <t>Is qty. not within range of 33% and 66%</t>
  </si>
  <si>
    <t>Schedule-1b</t>
  </si>
  <si>
    <t>1.6 foreign bidder</t>
  </si>
  <si>
    <t>Route 1.6 JV</t>
  </si>
  <si>
    <t>Plant and Equipment (including Mandatory Spares Parts) to be supplied from within India, including Type Test Charges</t>
  </si>
  <si>
    <t>(All figures in Indian Rupees)</t>
  </si>
  <si>
    <t>HSN Code</t>
  </si>
  <si>
    <t>Whether HSN in column ‘7’ is confirmed. If not  indicate applicable the HSN code #</t>
  </si>
  <si>
    <t>Rate of GST applicable 
(in %)</t>
  </si>
  <si>
    <t>Whether  rate of GST in column ‘9’ is confirmed. If not  indicate applicable rate of GST #</t>
  </si>
  <si>
    <t>Unit Ex-Works Price
(excluding GST)</t>
  </si>
  <si>
    <t>Total Ex-Works Price
(excluding GST)</t>
  </si>
  <si>
    <t xml:space="preserve">GST amount
(@ as per  col.8) on Total EXW
##
</t>
  </si>
  <si>
    <t>(14) = (12) X (13)</t>
  </si>
  <si>
    <t>(15)</t>
  </si>
  <si>
    <t xml:space="preserve">TOTAL  SCHEDULE-EX WORKS PRICE COMPONENT </t>
  </si>
  <si>
    <t>TOTAL TYPE TEST CHARGES AS IN SCHEDULE-7(b) {BB}</t>
  </si>
  <si>
    <t>NOT APPLICABLE</t>
  </si>
  <si>
    <t>TOTAL FOR SCHEDULE-1b [ {AA} + {BB}]</t>
  </si>
  <si>
    <t>The detailed BoQ Lot/Batch wise is specified in Technical Specifications (Volume-II) of the Bidding Documents. As such, the implementation schedule shall be governed lot/batch wise.</t>
  </si>
  <si>
    <t xml:space="preserve">Specify amount of GST on the transaction between the Contractor and the Employerr separately in Schedule-5. </t>
  </si>
  <si>
    <t>#</t>
  </si>
  <si>
    <t xml:space="preserve">In case the bidder leaves the cell for confirmation of the HSN code and/or  GST rate  “blank”,  the HSN code and corresponding GST rate indicated by the Employer shall be deemed to be the one confirmed by the Bidder. </t>
  </si>
  <si>
    <t>if foreign partner in 1.6</t>
  </si>
  <si>
    <t>Schedule-2</t>
  </si>
  <si>
    <t>Country of origin</t>
  </si>
  <si>
    <t>Local Transportation, In-transit Insurance, Loading &amp; Unloading Charges</t>
  </si>
  <si>
    <t>Port Handling &amp; Custom Clearance Charges
(applicable only for CIF supplies covered under Schedule-1a)</t>
  </si>
  <si>
    <t xml:space="preserve">GST amount
(@ as per  col.13) on Total value as per Col.16
##
</t>
  </si>
  <si>
    <t>Unit Charges</t>
  </si>
  <si>
    <t>Total Charges</t>
  </si>
  <si>
    <t>SAC</t>
  </si>
  <si>
    <t>Whether SAC in column ‘11’ is confirmed. If not  indicate applicable the SAC #</t>
  </si>
  <si>
    <t>Rate of GST applicable (in %)</t>
  </si>
  <si>
    <t>Whether  rate of GST in column ‘13’ is confirmed. If not  indicate applicable rate of GST #</t>
  </si>
  <si>
    <t>Unit Port handling &amp; Custom clearance charges for CIF supplies covered under Schedule-1a</t>
  </si>
  <si>
    <t>Total Port handling &amp; Custom clearance charges for CIF supplies covered under Schedule-1a</t>
  </si>
  <si>
    <t>No.</t>
  </si>
  <si>
    <t>(Yes/No)</t>
  </si>
  <si>
    <t>(16)</t>
  </si>
  <si>
    <t>(17)</t>
  </si>
  <si>
    <t>TOTAL SCHEDULE-2</t>
  </si>
  <si>
    <t>In case the bidder leaves the cell for confirmation of the SAC and/or  GST rate “blank”,  the SAC and corresponding GST rate indicated by the Employer shall be deemed to be the one confirmed by the Bidder</t>
  </si>
  <si>
    <t>Schedule-3</t>
  </si>
  <si>
    <t>Installation Charges</t>
  </si>
  <si>
    <t>Sl.
No.</t>
  </si>
  <si>
    <t>Activity Header</t>
  </si>
  <si>
    <t>PR Activity No</t>
  </si>
  <si>
    <t>Service Code</t>
  </si>
  <si>
    <t>SAC Code</t>
  </si>
  <si>
    <t>Whether SAC in column ‘9’ is confirmed. If not  indicate applicable the SAC #</t>
  </si>
  <si>
    <t>Whether rate of GST in column ‘11’ is confirmed. If not  indicate applicable rate of GST #</t>
  </si>
  <si>
    <t>Quantity</t>
  </si>
  <si>
    <t>Portion for payment of Expatriate personnel (INR)</t>
  </si>
  <si>
    <t>Portion for other payment 
(INR)</t>
  </si>
  <si>
    <t xml:space="preserve">GST amount
(@ as per  col.11) on Total col.16 &amp; 18 ##
</t>
  </si>
  <si>
    <t>Unit Charges
(excl. GST)</t>
  </si>
  <si>
    <t>Total Charges
(excl. GST)</t>
  </si>
  <si>
    <t>Unit Charges (excl. GST)</t>
  </si>
  <si>
    <t>Total Charges (excl. GST)</t>
  </si>
  <si>
    <t>(16) = (14) X (15)</t>
  </si>
  <si>
    <t>(18)=(14) X (17)</t>
  </si>
  <si>
    <t>(19)</t>
  </si>
  <si>
    <t xml:space="preserve">Compute Items                           </t>
  </si>
  <si>
    <t xml:space="preserve">I&amp;C OF 1U 2P Intel Rack Server   </t>
  </si>
  <si>
    <t xml:space="preserve">I&amp;C OF SERVER COMPONENT- 64GB RDIMM     </t>
  </si>
  <si>
    <t>I&amp;C OF 2U 2P AMD Rack Server</t>
  </si>
  <si>
    <t>I&amp;C OF 2U 2P SDS AMD Rack Server</t>
  </si>
  <si>
    <t>I&amp;C OF SERVER COMPONENT-SSD Drive</t>
  </si>
  <si>
    <t xml:space="preserve">I&amp;C OF SERVER COMPONENT- NVME Drive     </t>
  </si>
  <si>
    <t>I&amp;C OF SERVER- Blade Server with Chassis</t>
  </si>
  <si>
    <t>I&amp;C OF 2U 2P Intel Rack Server</t>
  </si>
  <si>
    <t xml:space="preserve">I&amp;C OF SERVER COMPONENT- GPU card       </t>
  </si>
  <si>
    <t>I &amp; C OF SAP HANA Server</t>
  </si>
  <si>
    <t xml:space="preserve">Management Compute Items                </t>
  </si>
  <si>
    <t xml:space="preserve">I&amp;C OF OS- Redhat Linux                 </t>
  </si>
  <si>
    <t xml:space="preserve">I&amp;C OF OS- Windows Server               </t>
  </si>
  <si>
    <t xml:space="preserve">Storage &amp; Backup Items                  </t>
  </si>
  <si>
    <t>I&amp;C of Hybrid Storage</t>
  </si>
  <si>
    <t>I&amp;C of Enterprise All Flash Storage</t>
  </si>
  <si>
    <t>I&amp;C of Controler Pair storage component</t>
  </si>
  <si>
    <t>I&amp;C of NVMe drives storage component</t>
  </si>
  <si>
    <t>I&amp;C of Object storage</t>
  </si>
  <si>
    <t>I&amp;C of NL-SAS/SATA drives storage component</t>
  </si>
  <si>
    <t>I&amp;C of Edge SAN switch</t>
  </si>
  <si>
    <t>I&amp;C of Core SAN switch</t>
  </si>
  <si>
    <t>I&amp;C of Purpose Built Backup Appliance</t>
  </si>
  <si>
    <t xml:space="preserve">Network Items                           </t>
  </si>
  <si>
    <t xml:space="preserve">I&amp;C OF LEAF SWITCH                      </t>
  </si>
  <si>
    <t xml:space="preserve">I&amp;C OF SPINE SWITCH                     </t>
  </si>
  <si>
    <t xml:space="preserve">I&amp;C OF OOB SWITCH                       </t>
  </si>
  <si>
    <t xml:space="preserve">I&amp;C OF DMZ SWITCH                       </t>
  </si>
  <si>
    <t xml:space="preserve">I&amp;C OF Border Leaf SWITCH               </t>
  </si>
  <si>
    <t xml:space="preserve">I&amp;C OF Internet ROUTER                  </t>
  </si>
  <si>
    <t xml:space="preserve">I&amp;C OF MPLS ROUTER                      </t>
  </si>
  <si>
    <t xml:space="preserve">I&amp;C of Fabric Manager     </t>
  </si>
  <si>
    <t xml:space="preserve">Virtualization &amp; CLoud Layer Items      </t>
  </si>
  <si>
    <t xml:space="preserve">I&amp;C OF Enterprise CLOUD SOFTWARE                   </t>
  </si>
  <si>
    <t>I&amp;C OF Enterprise CLOUD container LICENSE</t>
  </si>
  <si>
    <t xml:space="preserve">I&amp;C OF Enterprise CLOUD MANAGEMENT PORTAL          </t>
  </si>
  <si>
    <t>I&amp;C OF CLOUD SOFTWARE for SDS servers</t>
  </si>
  <si>
    <t xml:space="preserve">NOC, Security &amp; Other Items             </t>
  </si>
  <si>
    <t>I&amp;C OF EXTERNAL FIREWALL SOLUTION &amp; ITS COMPONENT</t>
  </si>
  <si>
    <t xml:space="preserve">I&amp;C OF ANTI-APT                         </t>
  </si>
  <si>
    <t xml:space="preserve">I&amp;C OF Basic Server Security-VM         </t>
  </si>
  <si>
    <t xml:space="preserve">I&amp;C OF Basic Server Security-Container  </t>
  </si>
  <si>
    <t xml:space="preserve">I&amp;C OF Advance Server Security-VM       </t>
  </si>
  <si>
    <t>I&amp;C OF Advance Server Security-Container</t>
  </si>
  <si>
    <t>I&amp;C OF INTERNAL FIREWALL SOLUTION &amp; ITS COMPONENT</t>
  </si>
  <si>
    <t xml:space="preserve">I&amp;C OF Virtual NGFW                     </t>
  </si>
  <si>
    <t xml:space="preserve">I&amp;C OF Virtual SLB+SSL Offloader        </t>
  </si>
  <si>
    <t xml:space="preserve">I&amp;C OF Virtual WAF                      </t>
  </si>
  <si>
    <t xml:space="preserve">I&amp;C LINK LOAD BALANCER                  </t>
  </si>
  <si>
    <t xml:space="preserve">I&amp;C SERVER LOAD BALANCER                </t>
  </si>
  <si>
    <t xml:space="preserve">I&amp;C OF SIEM SOLUTION                    </t>
  </si>
  <si>
    <t xml:space="preserve">I&amp;C OF SIEM LICENSE                     </t>
  </si>
  <si>
    <t xml:space="preserve">I&amp;C OF EMS SOLUTION    </t>
  </si>
  <si>
    <t xml:space="preserve">I&amp;C OF EMS LICENSE                      </t>
  </si>
  <si>
    <t xml:space="preserve">I&amp;C OF SERVICE DESK LICENSE             </t>
  </si>
  <si>
    <t xml:space="preserve">I&amp;C WEB PROXY SOLUTION           </t>
  </si>
  <si>
    <t xml:space="preserve">I&amp;C OF PAM SOLUTION                     </t>
  </si>
  <si>
    <t xml:space="preserve">I&amp;C OF TLS/SSL CERT. MGMT               </t>
  </si>
  <si>
    <t xml:space="preserve">I&amp;C OF USER IDENTITY SERVER             </t>
  </si>
  <si>
    <t xml:space="preserve">I&amp;C OF BCP SOLUTION                     </t>
  </si>
  <si>
    <t xml:space="preserve">Integration of all assets and services and completion of System Availability testing   </t>
  </si>
  <si>
    <t>Scanning service from CERTIN Empanelled agency for Vulnerability Assesment of 100 Ips</t>
  </si>
  <si>
    <t xml:space="preserve">Scanning service from CERTIN Empanelled agency for Penetration Testing of 50 Ips             </t>
  </si>
  <si>
    <t xml:space="preserve">License for Enterprise Application      </t>
  </si>
  <si>
    <t>MICROSOFT SQL DB STD EDTN  LICENSE PER MONTH PER 2 vCPU</t>
  </si>
  <si>
    <t>MICROSOFT SQL DB ENT EDTN LICENSE PER MONTH PER 2 vCPU</t>
  </si>
  <si>
    <t>MICROSOFT SQL DB WEB EDTN LICENSE PER MONTH PER 2 vCPU</t>
  </si>
  <si>
    <t>ENTERPRISE POSTGRESQL LICENSE PER MONTH PER 2 vCPU</t>
  </si>
  <si>
    <t xml:space="preserve">ENTERPRISE MYSQL LICENSE PER MONTH PER 2 vCPU      </t>
  </si>
  <si>
    <t>ENTERPRISE REDIS LICENSE PER MONTH PER 2 vCPU</t>
  </si>
  <si>
    <t xml:space="preserve">ENTERPRISE KAFKA LICENSE PER MONTH PER 2 vCPU        </t>
  </si>
  <si>
    <t>ENTERPRISE KUBERNETES LICENSE PER MONTH PER 2 vCPU</t>
  </si>
  <si>
    <t xml:space="preserve">ENTERPRISE CASSANDRA LICENSE PER MONTH PER 2 vCPU  </t>
  </si>
  <si>
    <t xml:space="preserve">ENTERPRISE MONGODB LICENSE PER MONTH PER 2 vCPU     </t>
  </si>
  <si>
    <t>ENTERPRISE ELASTIC SEARCH LICENSE PER MONTH PER 2 vCPU</t>
  </si>
  <si>
    <t>ENTERPRISE NEO4J LICENSE PER MONTH PER 2 vCPU</t>
  </si>
  <si>
    <t xml:space="preserve">ORACLE DB LICENSE PER MONTH PER 2 vCPU            </t>
  </si>
  <si>
    <t xml:space="preserve">ENTERPRISE NGINX LICENSE PER MONTH PER 2 vCPU       </t>
  </si>
  <si>
    <t>ENTERPRISE SPARK LICENSE PER MONTH PER 2 vCPU</t>
  </si>
  <si>
    <t xml:space="preserve">ENTERPRISE HADOOP LICENSE PER MONTH PER 2 vCPU   </t>
  </si>
  <si>
    <t xml:space="preserve">ENTERPRISE MEMCACHED LICENSE PER MONTH PER 2 vCPU </t>
  </si>
  <si>
    <t>ENTERPRISE ZOO KEEPER LICENSE PER MONTH PER 2 vCPU</t>
  </si>
  <si>
    <t xml:space="preserve">ENTERPRISE ANSIBLE LICENSE PER MONTH PER 2 vCPU </t>
  </si>
  <si>
    <t>ENTERPRISE RABBITMQ LICENSE PER MONTH PER 2 vCPU</t>
  </si>
  <si>
    <t xml:space="preserve">APPDYNAMICS APM LICENSE PER MONTH PER 2 vCPU      </t>
  </si>
  <si>
    <t>ENTERPRISE API GATEWAY LICENSE PER MONTH PER 1000 TPS</t>
  </si>
  <si>
    <t xml:space="preserve">DYNATRACE LICENSE PER 8GB PER MONTH           </t>
  </si>
  <si>
    <t>ENTERPRISE TERRAFORM LICENSE PER MONTH PER 2 vCPU</t>
  </si>
  <si>
    <t xml:space="preserve">REDHAT AMQ LICENSE PER MONTH PER 2 vCPU          </t>
  </si>
  <si>
    <t xml:space="preserve">REDHAT SSO LICENSE PER MONTH PER 2 vCPU       </t>
  </si>
  <si>
    <t>REDHAT JBOSS ENT APP PLATFORM LICENSE PER MONTH PER 2 vCPU</t>
  </si>
  <si>
    <t xml:space="preserve">ENT WINDOWS SERVER OS LICENSE PER MONTH PER 2 vCPU    </t>
  </si>
  <si>
    <t>REDHAT ENT LINUX LICENSE PER MONTH PER 2 vCPU</t>
  </si>
  <si>
    <t>CANONICAL UBUNTU ENT SUPPORT LICENSE PER MONTH PER 2 vCPU</t>
  </si>
  <si>
    <t xml:space="preserve">SUSE LINUX ENTERPRISE OS LICENSE PER MONTH PER 2 vCPU  </t>
  </si>
  <si>
    <t>I&amp;C OF DR FIREWALL SOL &amp; ITS COMPONENT</t>
  </si>
  <si>
    <t xml:space="preserve">I&amp;C DR LINK LOAD BALANCER               </t>
  </si>
  <si>
    <t xml:space="preserve">I&amp;C OF LOG MANAGEMENT                     </t>
  </si>
  <si>
    <t xml:space="preserve">I&amp;C OF SERVER RACKS                     </t>
  </si>
  <si>
    <t xml:space="preserve">INSTALLATION OF POWER CABLES &amp; DISTRIBUTION BOARD            </t>
  </si>
  <si>
    <t>TOTAL SCHEDULE-3</t>
  </si>
  <si>
    <t>Note :</t>
  </si>
  <si>
    <t>In case the bidder leaves the cell for confirmation of the SAC and/or  GST rate “blank”,  the SAC and corresponding GST rate indicated by the Purchaser shall be deemed to be the one confirmed by the Bidder</t>
  </si>
  <si>
    <t>Schedule-4a</t>
  </si>
  <si>
    <t>Price Break-down of charges for Training to be imparted abroad</t>
  </si>
  <si>
    <t xml:space="preserve">Service Code </t>
  </si>
  <si>
    <t xml:space="preserve"> Description</t>
  </si>
  <si>
    <t>Country where training is to be imparted</t>
  </si>
  <si>
    <t>Qty offered from abroad</t>
  </si>
  <si>
    <t>Unit Training Charges</t>
  </si>
  <si>
    <t>Total Training Charges</t>
  </si>
  <si>
    <t>Qty</t>
  </si>
  <si>
    <t>(14)=(12) X (13)</t>
  </si>
  <si>
    <t>NOT Applicable</t>
  </si>
  <si>
    <t>TOTAL TRAINING CHARGES FOR TRAINING TO BE IMPARTED ABROAD</t>
  </si>
  <si>
    <t>Date :</t>
  </si>
  <si>
    <t>Place :</t>
  </si>
  <si>
    <t>Schedule-4b</t>
  </si>
  <si>
    <t>INR</t>
  </si>
  <si>
    <t>Price Break-down of charges for Training to be imparted within India</t>
  </si>
  <si>
    <t>Description</t>
  </si>
  <si>
    <t xml:space="preserve">Rate of GST applicable </t>
  </si>
  <si>
    <t>Whether  rate of GST in column ‘11’ is confirmed. If not  indicate applicable rate of GST #</t>
  </si>
  <si>
    <t>GST Amount</t>
  </si>
  <si>
    <t xml:space="preserve">(Yes/No) </t>
  </si>
  <si>
    <t>(in %)</t>
  </si>
  <si>
    <t>(excl. GST)</t>
  </si>
  <si>
    <t xml:space="preserve">(@ as per  col.11) on Total col.16 </t>
  </si>
  <si>
    <t>TOTAL TRAINING CHARGES FOR TRAINING TO BE IMPARTED WITHIN INDIA</t>
  </si>
  <si>
    <t>In case the bidder leaves the cell for confirmation of the SAC and/or  GST rate “blank”,  the SAC and corresponding GST rate indicated by the Employer shall be deemed to be the one confirmed by the Bidder.</t>
  </si>
  <si>
    <t>Schedule-4c</t>
  </si>
  <si>
    <t>Price Break-down of Manpower and (a) Operation and Maintenance Charges for 6 years (during 1 year Defect Liability Period + 5 years after expiry of Defect Liability Period) .</t>
  </si>
  <si>
    <t>GST</t>
  </si>
  <si>
    <t>(16)=(14) X (15)</t>
  </si>
  <si>
    <t>Manpower during O&amp;M</t>
  </si>
  <si>
    <t xml:space="preserve">Manpower During Operation               </t>
  </si>
  <si>
    <t xml:space="preserve">OPERATION MANAGER FOR 1 YEAR AT SITE    </t>
  </si>
  <si>
    <t xml:space="preserve">L1 SERVER ENGINEER FOR 1 YEAR AT SITE   </t>
  </si>
  <si>
    <t xml:space="preserve">L1 STORAGE ENGINEER FOR 1 YEAR AT SITE  </t>
  </si>
  <si>
    <t xml:space="preserve">L2 SERVER EXPERT FOR 1 YEAR AT SITE     </t>
  </si>
  <si>
    <t xml:space="preserve">L2 STORAGE EXPERT FOR 1 YEAR AT SITE    </t>
  </si>
  <si>
    <t xml:space="preserve">L2 CLOUD SOL EXPERT FOR 1 YEAR AT SITE  </t>
  </si>
  <si>
    <t>L1 CLOUD AUTOMATION &amp; VIRT. ENG FOR 1 YR</t>
  </si>
  <si>
    <t xml:space="preserve">L1 NOC ENGINEER FOR 1 YEAR AT SITE      </t>
  </si>
  <si>
    <t xml:space="preserve">L2 NETWORK EXPERT FOR 1 YEAR AT SITE    </t>
  </si>
  <si>
    <t xml:space="preserve">L2 SECURITY EXPERT FOR 1 YEAR AT SITE   </t>
  </si>
  <si>
    <t xml:space="preserve">L1 SECURITY ENGINEER FOR 1 YEAR AT SITE </t>
  </si>
  <si>
    <t xml:space="preserve">L1 SOC ENGINEER FOR 1 YEAR AT SITE      </t>
  </si>
  <si>
    <t>L1 CUST SUP HELPDSK ENG FOR 1 YR AT SITE</t>
  </si>
  <si>
    <t xml:space="preserve">L2 CLOUD DEVELOPER FOR 1 YEAR AT SITE   </t>
  </si>
  <si>
    <t>L3 OEM CLOUD SOLUTION EXPERT SERVICES ON SITE (Manhour Basis)</t>
  </si>
  <si>
    <t>MNH</t>
  </si>
  <si>
    <t>O&amp;M:Package DC-IT-1_Manesar</t>
  </si>
  <si>
    <t xml:space="preserve">AMC Services                            </t>
  </si>
  <si>
    <t xml:space="preserve">Maintenance Charges of 1U 2P Intel Rack Server for 1 yr </t>
  </si>
  <si>
    <t xml:space="preserve">Maintenance Charges of 2U 2P AMD Rack Server for 1 yr   </t>
  </si>
  <si>
    <t>Maintenance Charges of 2U 2P SDS AMD Rack Server for 1yr</t>
  </si>
  <si>
    <t>Maintenance Charges of Blade Server with Chassis for 1yr</t>
  </si>
  <si>
    <t xml:space="preserve">Maintenance Charges of 2U 2P Intel Rack Server for 1 yr </t>
  </si>
  <si>
    <t xml:space="preserve">Maintenance Charges of SAP HANA Server for 1 year       </t>
  </si>
  <si>
    <t>Maintenance Charges of OF 2U 2P AMD Rack Server for 1 yr</t>
  </si>
  <si>
    <t xml:space="preserve">Maintenance Charges of Redhat Enterprise Linux for 1 yr </t>
  </si>
  <si>
    <t xml:space="preserve">Maintenance Charges of Windows Server for 1 year        </t>
  </si>
  <si>
    <t xml:space="preserve">Maintenance Charges of Hybrid Storage for 1 year        </t>
  </si>
  <si>
    <t xml:space="preserve">Maintenance Charges of Ent All Flash Storage for 1 yr   </t>
  </si>
  <si>
    <t xml:space="preserve">Maintenance Charges of Object Storage for 1 year        </t>
  </si>
  <si>
    <t xml:space="preserve">Maintenance Charges of Edge SAN Switch for 1 year       </t>
  </si>
  <si>
    <t xml:space="preserve">Maintenance Charges of Core SAN Switch for 1 year       </t>
  </si>
  <si>
    <t xml:space="preserve">Maintenance Charges of Backup Appliance for 1 year      </t>
  </si>
  <si>
    <t xml:space="preserve">Maintenance Charges OF LEAF SWITCH for 1 year           </t>
  </si>
  <si>
    <t xml:space="preserve">Maintenance Charges OF SPINE SWITCH for 1 year          </t>
  </si>
  <si>
    <t xml:space="preserve">Maintenance Charges OF OOB SWITCH for 1 year            </t>
  </si>
  <si>
    <t xml:space="preserve">Maintenance Charges OF DMZ SWITCH for 1 year            </t>
  </si>
  <si>
    <t xml:space="preserve">Maintenance Charges OF Border LEAF SWITCH for 1 year    </t>
  </si>
  <si>
    <t xml:space="preserve">Maintenance Charges OF INTERNET ROUTER for 1 year       </t>
  </si>
  <si>
    <t xml:space="preserve">Maintenance Charges OF MPLS ROUTER for 1 year           </t>
  </si>
  <si>
    <t xml:space="preserve">Maintenance Charges of Fabric Manager  for 1 year                </t>
  </si>
  <si>
    <t>Maintenance Charges of ENT. Cloud SW for 1yr(per socket)</t>
  </si>
  <si>
    <t xml:space="preserve">Maintenance Charges of Container License for 1yr/cores  </t>
  </si>
  <si>
    <t>Maintenance Charges of ENT. Cloud Mgmt Portal for 1 year</t>
  </si>
  <si>
    <t xml:space="preserve">Maintenance Charges of Cloud SW&amp; SDS SW for 1yr/socket  </t>
  </si>
  <si>
    <t xml:space="preserve">Maintenance Charges of External Firewall for 1 year     </t>
  </si>
  <si>
    <t xml:space="preserve">Maintenance Charges of Anti-APT for 1 year              </t>
  </si>
  <si>
    <t xml:space="preserve">Maintenance Charges of Basic Server Security-VM for 1yr </t>
  </si>
  <si>
    <t xml:space="preserve">Maintenance Charges of Basic Server Sec.-Cont. for 1yr  </t>
  </si>
  <si>
    <t xml:space="preserve">Maintenance Charges  of Adv.Server Sec.-VM for 1yr      </t>
  </si>
  <si>
    <t xml:space="preserve">Maintenance Charges  of Adv.Server Sec.-Cont. for 1yr   </t>
  </si>
  <si>
    <t xml:space="preserve">Maintenance Charges of Internal Firewall for 1 year     </t>
  </si>
  <si>
    <t xml:space="preserve">Maintenance Charges  of Virtual NGFW for 1 year         </t>
  </si>
  <si>
    <t xml:space="preserve">Maintenance Charges of Virtual SLB+SSL Offloader for 1 yr    </t>
  </si>
  <si>
    <t xml:space="preserve">Maintenance Charges  of Virtual WAF for 1 year          </t>
  </si>
  <si>
    <t xml:space="preserve">Maintenance Charges  of LLB for 1 year                  </t>
  </si>
  <si>
    <t xml:space="preserve">Maintenance Charges  of HW SLB for 1 year               </t>
  </si>
  <si>
    <t xml:space="preserve">Maintenance Charges  of SIEM Solution for 1 year        </t>
  </si>
  <si>
    <t xml:space="preserve">Maintenance Charges  of EMS Solution for 1 year         </t>
  </si>
  <si>
    <t xml:space="preserve">Maintenance Charges  of WebProxy Server for 1 year      </t>
  </si>
  <si>
    <t xml:space="preserve">Maintenance Charges of PAM Solution for 1 year         </t>
  </si>
  <si>
    <t xml:space="preserve">Maintenance Charges  of TLS/SSL CERT. MGMT. for 1 year  </t>
  </si>
  <si>
    <t xml:space="preserve">Maintenance Charges of User Identity Server for 1 year </t>
  </si>
  <si>
    <t xml:space="preserve">Maintenance Charges of BCP Solution for 1 year         </t>
  </si>
  <si>
    <t xml:space="preserve">Maintenance Charges OF DESKTOP PC for 1 year-21 inch       </t>
  </si>
  <si>
    <t xml:space="preserve">Maintenance Charges OF DESKTOP PC for 1 year-24 inch    </t>
  </si>
  <si>
    <t xml:space="preserve">Maintenance Charges OF LAPTOP for 1 year                </t>
  </si>
  <si>
    <t>O&amp;M:Package DC-IT-1_SR2</t>
  </si>
  <si>
    <t xml:space="preserve">Maintenance Charges of DR Firewall for 1 year           </t>
  </si>
  <si>
    <t xml:space="preserve">Maintenance Charges  of DR LLB for 1 year               </t>
  </si>
  <si>
    <t xml:space="preserve">Maintenance Charges  of Log Analyzer for 1 year         </t>
  </si>
  <si>
    <t xml:space="preserve">AMC  of Server Racks                    </t>
  </si>
  <si>
    <t>TOTAL FOR Manpower &amp; AMC CHARGES (TOTAL SCHEDULE - 4c)</t>
  </si>
  <si>
    <t>SCHEDULE-5</t>
  </si>
  <si>
    <t>SUMMARY OF TAXES &amp; DUTIES</t>
  </si>
  <si>
    <t>Item Nos.</t>
  </si>
  <si>
    <t>TOTAL PRICE (in INR)</t>
  </si>
  <si>
    <t>1</t>
  </si>
  <si>
    <t xml:space="preserve">Total Customs Duty (including Basic Custom Duty, cess, levies and GST)  </t>
  </si>
  <si>
    <t xml:space="preserve">Rate of Customs Duty (including Basic Custom Duty, cess, levies and GST)  </t>
  </si>
  <si>
    <t>Total Custom Duty applicable on supply of Plant &amp; Equipment from Abroad (Items identified in Schedule 1a) which are not included in the CIF price as per the provision of the Bidding Documents.</t>
  </si>
  <si>
    <t>Custom Duty after discount</t>
  </si>
  <si>
    <t>2</t>
  </si>
  <si>
    <t>Total GST, if any, applicable on reverse charge basis on Marine freight (for Items identified in Schedule 1a)</t>
  </si>
  <si>
    <t>Whether Foreign Shipping line shall  be engaged for transport of Plant &amp; Equipment from abroad to India</t>
  </si>
  <si>
    <t>If foreign shipping line engaged, indicate the rate of GST to be paid by Purchaser on reverse charge basis</t>
  </si>
  <si>
    <t>Total GST, if any, applicable on reverse charge basis on Marine freight which is not included in the freight charges as per the provision of the Bidding Documents.</t>
  </si>
  <si>
    <t>GST on reverse charge basis after discount</t>
  </si>
  <si>
    <t>3</t>
  </si>
  <si>
    <t xml:space="preserve">TOTAL GST on Goods to be supplied from within India </t>
  </si>
  <si>
    <t>Total GST for supply of Plant &amp; Equipment (inter-alia including Type Test Charges) from India between the Contractor and the Employer (identified in Schedule 1b') and not included in the Ex-works price, as per the provisions of the Bidding Documents.</t>
  </si>
  <si>
    <t>GST on Ex-W after discount</t>
  </si>
  <si>
    <t>4</t>
  </si>
  <si>
    <t>TOTAL GST on Services to be supplied from within India</t>
  </si>
  <si>
    <t>GST on all Services After discount</t>
  </si>
  <si>
    <t>Total GST on Port Handling &amp; Custom Clearance for Plant &amp; Equipment to be supplied from Abroad, if any, (identified in Schedule 2'), Installation Charges  (identified in Schedule 3') and Training Charges (identified in Schedule 4b') and are not included in the Port handling &amp; Custom Clearance Charges, Installation Charges, Training Charges and Annual Maintenance Charges respectively per the provisions of the Bidding Documents</t>
  </si>
  <si>
    <t xml:space="preserve">GRAND TOTAL [1+2+3+4] </t>
  </si>
  <si>
    <t>Printed Name</t>
  </si>
  <si>
    <t>SCHEDULE-6</t>
  </si>
  <si>
    <t>(GRAND SUMMARY)</t>
  </si>
  <si>
    <t>Total Price in INR</t>
  </si>
  <si>
    <t xml:space="preserve">TOTAL SCHEDULE NO. 1(a) </t>
  </si>
  <si>
    <t>Plant and Equipment to be supplied from abroad including Type Test Charges for tests to be conducted Abroad</t>
  </si>
  <si>
    <t>TOTAL SCHEDULE NO. 1(b)</t>
  </si>
  <si>
    <t>Plant and Equipment to be supplied from within India including Type Test Charges for test to be conducted in India</t>
  </si>
  <si>
    <t xml:space="preserve">TOTAL SCHEDULE NO. 2 </t>
  </si>
  <si>
    <t>3a</t>
  </si>
  <si>
    <t>Local transportation, In-transit Insurance, loading &amp; unloading Charges</t>
  </si>
  <si>
    <t>3b</t>
  </si>
  <si>
    <t>Port handling &amp; Custom clearance charges (applicable only for CIF supplies covered under Schedule-1a)</t>
  </si>
  <si>
    <t xml:space="preserve">TOTAL SCHEDULE NO. 3 </t>
  </si>
  <si>
    <t>5</t>
  </si>
  <si>
    <t>TOTAL SCHEDULE NO. 4(a)</t>
  </si>
  <si>
    <t>Training Charges for Training to be imparted Abroad</t>
  </si>
  <si>
    <t>6</t>
  </si>
  <si>
    <t>TOTAL SCHEDULE NO. 4(b)</t>
  </si>
  <si>
    <t>Training Charges for Training to be imparted in India</t>
  </si>
  <si>
    <t>7</t>
  </si>
  <si>
    <t>TOTAL SCHEDULE NO. 4(c)</t>
  </si>
  <si>
    <t>Manpower &amp; Annual Maintenance Charges</t>
  </si>
  <si>
    <t>8</t>
  </si>
  <si>
    <t xml:space="preserve">TOTAL SCHEDULE NO. 5 </t>
  </si>
  <si>
    <t>Taxes and Duties</t>
  </si>
  <si>
    <t>9</t>
  </si>
  <si>
    <t>TOTAL SCHEDULE NO.7(a)</t>
  </si>
  <si>
    <r>
      <t xml:space="preserve">Break-up of Type Test Charges for Tests to be conducted abroad
</t>
    </r>
    <r>
      <rPr>
        <b/>
        <i/>
        <sz val="12"/>
        <rFont val="Bookman Old Style"/>
        <family val="1"/>
      </rPr>
      <t>[Total of this Schedule is included in Schedule - 1a above.]</t>
    </r>
  </si>
  <si>
    <t>10</t>
  </si>
  <si>
    <t>TOTAL SCHEDULE NO. 7(b)</t>
  </si>
  <si>
    <r>
      <t xml:space="preserve">Break-up of Type Test Charges for Tests to be conducted in India
</t>
    </r>
    <r>
      <rPr>
        <b/>
        <i/>
        <sz val="12"/>
        <rFont val="Bookman Old Style"/>
        <family val="1"/>
      </rPr>
      <t>[Total of this Schedule is included in Schedule - 1b above.]</t>
    </r>
  </si>
  <si>
    <t>GRAND TOTAL [1+2+3+4+5+6+7]</t>
  </si>
  <si>
    <t>SCHEDULE-6 (After Discount)</t>
  </si>
  <si>
    <t>(GRAND SUMMARY AFTER DISCOUNT)</t>
  </si>
  <si>
    <t>Disc. Factors</t>
  </si>
  <si>
    <t>From Sch-6</t>
  </si>
  <si>
    <t>Plant and Equipment to be supplied from within India including Type Test Charges for test to be conducted Abroad</t>
  </si>
  <si>
    <t>Training Charges for Training to be imparted abroad</t>
  </si>
  <si>
    <t>Annual Maintenance Charges</t>
  </si>
  <si>
    <t>Exchange Rate as on date of OBD</t>
  </si>
  <si>
    <t>Eqvt. INR</t>
  </si>
  <si>
    <t>Bid Price after Discount (excld. T&amp;D)</t>
  </si>
  <si>
    <t>CE (excld. T&amp;D)</t>
  </si>
  <si>
    <t>Variation (%age)</t>
  </si>
  <si>
    <t xml:space="preserve">This letter of discount is optional. Bidder may / may not offer any discount. </t>
  </si>
  <si>
    <t>Letter of Discount</t>
  </si>
  <si>
    <t>Sch-1a</t>
  </si>
  <si>
    <t>Sch-1b</t>
  </si>
  <si>
    <t>LETTER OF DISCOUNT</t>
  </si>
  <si>
    <t>Sch-2</t>
  </si>
  <si>
    <t>To,</t>
  </si>
  <si>
    <t>Sch-3</t>
  </si>
  <si>
    <t>Sch-4a</t>
  </si>
  <si>
    <t>Sch-4b</t>
  </si>
  <si>
    <t>Sch-4c</t>
  </si>
  <si>
    <t>Sector-29, (near IFFCO Chowk)</t>
  </si>
  <si>
    <t>Sch-7a</t>
  </si>
  <si>
    <t>Gurgaon (Haryana) - 122001</t>
  </si>
  <si>
    <t>Sch-7b</t>
  </si>
  <si>
    <t>Subject  :</t>
  </si>
  <si>
    <t>Dear Sir,</t>
  </si>
  <si>
    <t>With reference to the subject tender, we hereby offer unconditional discount on the prices quoted by us as per details given here below :</t>
  </si>
  <si>
    <t>Discounts in Rs.</t>
  </si>
  <si>
    <r>
      <t xml:space="preserve">Discount on lum-sum basis on total price quoted by us without Taxes &amp; Duties.
</t>
    </r>
    <r>
      <rPr>
        <sz val="12"/>
        <rFont val="Bookman Old Style"/>
        <family val="1"/>
      </rPr>
      <t>[The discount shall be proportionately applicable on all the items of all the Schedules i.e. Sch-1a, Sch-1b, Sch-2, Sch-3, Sch-4a, Sch-4b, Sch-4c, Sch-7a, Sch-7b</t>
    </r>
  </si>
  <si>
    <r>
      <t xml:space="preserve">Discount on percent basis on total price quoted by us without Taxes &amp; Duties.
</t>
    </r>
    <r>
      <rPr>
        <sz val="12"/>
        <rFont val="Bookman Old Style"/>
        <family val="1"/>
      </rPr>
      <t>[The discount shall be proportionately applicable on all the items of all the Schedules i.e. Sch-1 (without type test charges), Sch-2, Sch-3, Sch-4a, Sch-4b, Sch-4c, Sch-7a &amp; Sch-7b].</t>
    </r>
  </si>
  <si>
    <r>
      <t xml:space="preserve">Discount on lum-sum basis on the Schedules as given below:
</t>
    </r>
    <r>
      <rPr>
        <sz val="12"/>
        <rFont val="Bookman Old Style"/>
        <family val="1"/>
      </rPr>
      <t xml:space="preserve">[The discount shall be proportionately applicable on all the relevent items of the respective Schedules.] </t>
    </r>
  </si>
  <si>
    <t xml:space="preserve">Schedule-1a : CIF Prices </t>
  </si>
  <si>
    <t>X</t>
  </si>
  <si>
    <t xml:space="preserve">Schedule-1b: Ex-Works Prices </t>
  </si>
  <si>
    <t>(On entire Schedule)</t>
  </si>
  <si>
    <t>Schedule-2 : Freight &amp; Insurance</t>
  </si>
  <si>
    <t>Schedule-3 : Installation</t>
  </si>
  <si>
    <t>Schedule-4 a : Training Charges (Abroad)</t>
  </si>
  <si>
    <t>Schedule-4 b : Training Charges (India)</t>
  </si>
  <si>
    <t>Schedule-4 c : Annual Maintenance Charges (AMC) for three (03) years after defect liability period.</t>
  </si>
  <si>
    <t>Schedule-7 a : Type Test Charges (Abroad)</t>
  </si>
  <si>
    <t>Schedule-7 b: Type Test Charges (India)</t>
  </si>
  <si>
    <r>
      <t xml:space="preserve">Discount on percent basis on the Schedules as given below:
</t>
    </r>
    <r>
      <rPr>
        <sz val="12"/>
        <rFont val="Bookman Old Style"/>
        <family val="1"/>
      </rPr>
      <t>[The discount shall be proportionately applicable on all the relevent items of the respective Schedules.] In Percent (%) [Common for all Currencies]</t>
    </r>
  </si>
  <si>
    <t>In Percent (%)</t>
  </si>
  <si>
    <t>Discount(s) offered at sl. No. 1 to 4 will get displayed and accounted for automatically in the respective items of the Schedules.</t>
  </si>
  <si>
    <t>We hereby offer Multi-Package discount as given below:</t>
  </si>
  <si>
    <t>Please consider this letter of discount as the integral part of our price bid.</t>
  </si>
  <si>
    <t>Thanking you, we remain,</t>
  </si>
  <si>
    <t>Yours faithfully,</t>
  </si>
  <si>
    <t xml:space="preserve">Printed Name: </t>
  </si>
  <si>
    <t>Schedule-7a</t>
  </si>
  <si>
    <t>Break-up of Type Test Charges for Type Tests to be conducted abroad:</t>
  </si>
  <si>
    <t>Testing Location</t>
  </si>
  <si>
    <t>Type Test Charges</t>
  </si>
  <si>
    <t>Amount</t>
  </si>
  <si>
    <t>TOTAL SCHEDULE NO. 7a</t>
  </si>
  <si>
    <t>Schedule-7b</t>
  </si>
  <si>
    <t>Break-up of Type Test Charges for Type Tests to be conductein India:</t>
  </si>
  <si>
    <t xml:space="preserve">Confirm SAC code as per column-9 (Yes/No) </t>
  </si>
  <si>
    <t xml:space="preserve">Confirm rate of GST as per column-11 (Yes/No) </t>
  </si>
  <si>
    <t xml:space="preserve">GST amount
(@ as per  col.11) on Total col.16 
##
</t>
  </si>
  <si>
    <t>TOTAL SCHEDULE NO. 7b</t>
  </si>
  <si>
    <r>
      <t>3)</t>
    </r>
    <r>
      <rPr>
        <i/>
        <sz val="7"/>
        <rFont val="Times New Roman"/>
        <family val="1"/>
      </rPr>
      <t>     </t>
    </r>
  </si>
  <si>
    <r>
      <t>4)</t>
    </r>
    <r>
      <rPr>
        <i/>
        <sz val="7"/>
        <rFont val="Times New Roman"/>
        <family val="1"/>
      </rPr>
      <t>     </t>
    </r>
  </si>
  <si>
    <r>
      <t>5)</t>
    </r>
    <r>
      <rPr>
        <i/>
        <sz val="7"/>
        <rFont val="Times New Roman"/>
        <family val="1"/>
      </rPr>
      <t xml:space="preserve">      </t>
    </r>
  </si>
  <si>
    <t>##</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</si>
  <si>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</si>
  <si>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</si>
  <si>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</si>
  <si>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</si>
  <si>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</si>
  <si>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</si>
  <si>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</si>
  <si>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</si>
  <si>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</si>
  <si>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</si>
  <si>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</si>
  <si>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</si>
  <si>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</si>
  <si>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</si>
  <si>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</si>
  <si>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</si>
  <si>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</si>
  <si>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</si>
  <si>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</si>
  <si>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</si>
  <si>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</si>
  <si>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</si>
  <si>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</si>
  <si>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</si>
  <si>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</si>
  <si>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</si>
  <si>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</si>
  <si>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</si>
  <si>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</si>
  <si>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</si>
  <si>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</si>
  <si>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</si>
  <si>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</si>
  <si>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</si>
  <si>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</si>
  <si>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</si>
  <si>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</si>
  <si>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</si>
  <si>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</si>
  <si>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</si>
  <si>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</si>
  <si>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</si>
  <si>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</si>
  <si>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</si>
  <si>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</si>
  <si>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</si>
  <si>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</si>
  <si>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</si>
  <si>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</si>
  <si>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</si>
  <si>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</si>
  <si>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</si>
  <si>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</si>
  <si>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</si>
  <si>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</si>
  <si>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</si>
  <si>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</si>
  <si>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</si>
  <si>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</si>
  <si>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</si>
  <si>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</si>
  <si>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</si>
  <si>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</si>
  <si>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</si>
  <si>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</si>
  <si>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</si>
  <si>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</si>
  <si>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</si>
  <si>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</si>
  <si>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</si>
  <si>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</si>
  <si>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</si>
  <si>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</si>
  <si>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</si>
  <si>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</si>
  <si>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</si>
  <si>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</si>
  <si>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</si>
  <si>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</si>
  <si>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</si>
  <si>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</si>
  <si>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</si>
  <si>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</si>
  <si>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</si>
  <si>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</si>
  <si>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</si>
  <si>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</si>
  <si>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</si>
  <si>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</si>
  <si>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</si>
  <si>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</si>
  <si>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</si>
  <si>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</si>
  <si>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</si>
  <si>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</si>
  <si>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</si>
  <si>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</si>
  <si>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</si>
  <si>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</si>
  <si>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</si>
  <si>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</si>
  <si>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</si>
  <si>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</si>
  <si>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</si>
  <si>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</si>
  <si>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</si>
  <si>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Details of Entry Tax</t>
  </si>
  <si>
    <t>Sl No.</t>
  </si>
  <si>
    <t>Description of Items</t>
  </si>
  <si>
    <t>Amount on which Entry Tax is applicable</t>
  </si>
  <si>
    <t>Rate of Entry Tax</t>
  </si>
  <si>
    <t>Entry Tax</t>
  </si>
  <si>
    <t>(5) =(3) x (4)</t>
  </si>
  <si>
    <t>Total</t>
  </si>
  <si>
    <t>Details of Octroi</t>
  </si>
  <si>
    <t>Amount on which Octroi is applicable</t>
  </si>
  <si>
    <t>Rate of Octroi</t>
  </si>
  <si>
    <t>Octroi</t>
  </si>
  <si>
    <t>Details of Other Taxes &amp; Duties</t>
  </si>
  <si>
    <t>Amount on which Other Taxes &amp; Duties are applicable</t>
  </si>
  <si>
    <t>Description of Taxes &amp; Duties</t>
  </si>
  <si>
    <t>Rate of Taxes &amp; Duties</t>
  </si>
  <si>
    <t>Amount of Taxes &amp; Duties</t>
  </si>
  <si>
    <t>(6) =(3) x (5)</t>
  </si>
  <si>
    <r>
      <t>Bid Form 2</t>
    </r>
    <r>
      <rPr>
        <b/>
        <vertAlign val="superscript"/>
        <sz val="12"/>
        <rFont val="Bookman Old Style"/>
        <family val="1"/>
      </rPr>
      <t>nd</t>
    </r>
    <r>
      <rPr>
        <b/>
        <sz val="12"/>
        <rFont val="Bookman Old Style"/>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</si>
  <si>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</si>
  <si>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</si>
  <si>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</si>
  <si>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</si>
  <si>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</si>
  <si>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</si>
  <si>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</si>
  <si>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</si>
  <si>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</si>
  <si>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</si>
  <si>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</si>
  <si>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</si>
  <si>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</si>
  <si>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</si>
  <si>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</si>
  <si>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</si>
  <si>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</si>
  <si>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</si>
  <si>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</si>
  <si>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</si>
  <si>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</si>
  <si>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</si>
  <si>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</si>
  <si>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</si>
  <si>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</si>
  <si>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</si>
  <si>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</si>
  <si>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1a :</t>
  </si>
  <si>
    <t>Plant and Equipment (including mandatory Spares) to be supplied from abroad including Type Test Charges for Type Tests to be conducted abroad</t>
  </si>
  <si>
    <t>Schedule 1b :</t>
  </si>
  <si>
    <t>Plant and Equipment (including mandatory Spares) to be supplied from within India, including Type Test Charges</t>
  </si>
  <si>
    <t>Schedule 2 :</t>
  </si>
  <si>
    <t>Port handling &amp; custom clearance for Supply of goods from abroad, if applicable,  Local/Inland Transportation, In-transit Insurance, loading and unloading for supply of Plant and Equipment</t>
  </si>
  <si>
    <t>Schedule 3 :</t>
  </si>
  <si>
    <t>Schedule 4a :</t>
  </si>
  <si>
    <t xml:space="preserve">Break-up of Training Charges for Training to be conducted abroad
</t>
  </si>
  <si>
    <t>Schedule 4b :</t>
  </si>
  <si>
    <t xml:space="preserve">Break-up of Training Charges for Training to be conducted in India
</t>
  </si>
  <si>
    <t>Schedule 4c :</t>
  </si>
  <si>
    <t xml:space="preserve">Break-up of Annual Maintenance Charges
</t>
  </si>
  <si>
    <t>Schedule 5 :</t>
  </si>
  <si>
    <t>Taxes and Duties not included in Schedule 1  to 3</t>
  </si>
  <si>
    <t>Schedule 6 :</t>
  </si>
  <si>
    <t>Grand Summary (Schedule Nos. 1  to 5)</t>
  </si>
  <si>
    <t>Schedule 6
(After Discount) :</t>
  </si>
  <si>
    <t>Grand Summary After Discount</t>
  </si>
  <si>
    <t>Schedule 7a :</t>
  </si>
  <si>
    <r>
      <t xml:space="preserve">Break-up of Type Test Charges for Type Tests to be conducted abroad
</t>
    </r>
    <r>
      <rPr>
        <b/>
        <sz val="12"/>
        <rFont val="Bookman Old Style"/>
        <family val="1"/>
      </rPr>
      <t>[Not Applicable]</t>
    </r>
  </si>
  <si>
    <t>Schedule 7b :</t>
  </si>
  <si>
    <r>
      <t xml:space="preserve">Break-up of Type Test Charges for Type Tests to be conducted in India.
</t>
    </r>
    <r>
      <rPr>
        <b/>
        <sz val="12"/>
        <rFont val="Bookman Old Style"/>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</si>
  <si>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</si>
  <si>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</si>
  <si>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</si>
  <si>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</si>
  <si>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r>
      <t xml:space="preserve">We confirm that except as otherwise specifically provided our Bid Prices in this Second Envelope include all taxes, duties, levies and charges as may be assessed on us/our Associate </t>
    </r>
    <r>
      <rPr>
        <i/>
        <sz val="12"/>
        <rFont val="Bookman Old Style"/>
        <family val="1"/>
      </rPr>
      <t>(applicable for Foreign Bidder)</t>
    </r>
    <r>
      <rPr>
        <sz val="12"/>
        <rFont val="Bookman Old Style"/>
        <family val="1"/>
      </rPr>
      <t>, our Sub-Contractor/Sub-Vendor or their employees by all municipal, state or national government authorities in connection with the Facilities, in and outside of India.</t>
    </r>
  </si>
  <si>
    <t>We understand that notwithstanding 3.0 above, in case of award on us, you shall bear and promptly pay/reimburse all custom and import duty imposed; on the Plant &amp; Equipment including Mandatory Spare Parts specified in Schedule No. 1a of the Price Schedule in this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</si>
  <si>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</si>
  <si>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4.0 above, in case of award on us, you shall also bear and pay/reimburse to us/our Associate (applicable for Foreign Bidder), GST  in respect of suppllies to you by us/our Associate (applicable for Foreign Bidder), imposed on the Plant &amp; Equipment including Mandatory Spare Parts to be incorporated into the Facilities including Type Test charges for Type test to be conducted  specified in Schedule No. 1b, Port handling and customs clearance charges for goods i.e. Plan and Equipments, to be supplied from abroad, if applicable, specified in Schedule 2,  Installation Services specified in Schedule No. 3 and  Charges for Training to be imparted in India specified in Schedule No. 4b of the Price Schedule in Second Envelope; by the Indian Laws. </t>
  </si>
  <si>
    <t>We confirm that in case of Supply of Goods and Services from within India, we/our Associate (applicable for Foreign Bidder) have also registered/ shall also get registered in the GST Network with a GSTIN, in all the states where the project is located and the states from which we shall make our supply of goods.</t>
  </si>
  <si>
    <r>
      <t xml:space="preserve">We confirm that we shall [or our Associate </t>
    </r>
    <r>
      <rPr>
        <i/>
        <sz val="12"/>
        <rFont val="Bookman Old Style"/>
        <family val="1"/>
      </rPr>
      <t>(applicable for Foreign Bidder)</t>
    </r>
    <r>
      <rPr>
        <sz val="12"/>
        <rFont val="Bookman Old Style"/>
        <family val="1"/>
      </rPr>
      <t>] also get registered with the concerned Sales Tax Authorities, in all the states where the project is located.</t>
    </r>
  </si>
  <si>
    <t xml:space="preserve">We confirm that no Sales Tax/VAT in any form shall be payable by you for the bought out items which shall be despatched directly by us under the First Contract to the project site. However, you will issue requisite Sales Tax declaration/Vatable forms in respect of such bought out items, on production of documentary evidence of registration with the concerned Sales Tax Authorities.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</si>
  <si>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</si>
  <si>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</si>
  <si>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</si>
  <si>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For and on behalf of</t>
  </si>
  <si>
    <t>Printed Name :</t>
  </si>
  <si>
    <t>Designation :</t>
  </si>
  <si>
    <t>Please provide additional information of the Bidder</t>
  </si>
  <si>
    <t>Business Address                       :</t>
  </si>
  <si>
    <t>Country of Incorporation         :</t>
  </si>
  <si>
    <t>State/Province to be indicated :</t>
  </si>
  <si>
    <t>Name of Principal Officer         :</t>
  </si>
  <si>
    <t>Address of  Principal Officer    :</t>
  </si>
  <si>
    <t>Description of the Type Test</t>
  </si>
  <si>
    <t>250TB SAS HDD/ NVMe drives for hybrid storage system</t>
  </si>
  <si>
    <t>250TB SAS SSD/ NVMe drives for hybrid storage system</t>
  </si>
  <si>
    <t>200TB SAS SSD/ NVMe drives for hybrid storage system</t>
  </si>
  <si>
    <t>I&amp;C of SAS HDD/ NVMe drives storage component</t>
  </si>
  <si>
    <t>I&amp;C of SAS SSD/ NVMe drives storage component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</si>
</sst>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164" formatCode="_(* #,##0.00_);_(* \(#,##0.00\);_(* &quot;-&quot;??_);_(@_)"/>
    <numFmt numFmtId="165" formatCode="_-&quot;£&quot;* #,##0.00_-;\-&quot;£&quot;* #,##0.00_-;_-&quot;£&quot;* &quot;-&quot;??_-;_-@_-"/>
    <numFmt numFmtId="166" formatCode="_-* #,##0.00\ _D_M_-;\-* #,##0.00\ _D_M_-;_-* &quot;-&quot;??\ _D_M_-;_-@_-"/>
    <numFmt numFmtId="167" formatCode="&quot; &quot;@"/>
    <numFmt numFmtId="168" formatCode="#,##0&quot;  &quot;"/>
    <numFmt numFmtId="169" formatCode="0.0"/>
    <numFmt numFmtId="170" formatCode="0.000"/>
    <numFmt numFmtId="171" formatCode="_(* #,##0_);_(* \(#,##0\);_(* &quot;-&quot;??_);_(@_)"/>
    <numFmt numFmtId="172" formatCode="0.0_)"/>
    <numFmt numFmtId="173" formatCode="[$-809]d\ mmmm\ yyyy;@"/>
    <numFmt numFmtId="174" formatCode="[$-409]d\-mmm\-yyyy;@"/>
    <numFmt numFmtId="175" formatCode="dd/mm/yyyy;@"/>
    <numFmt numFmtId="176" formatCode="#,##0.0"/>
    <numFmt numFmtId="177" formatCode="#,##0.000_);\(#,##0.000\)"/>
    <numFmt numFmtId="178" formatCode=";;"/>
    <numFmt numFmtId="179" formatCode="&quot;\&quot;#,##0.00;[Red]\-&quot;\&quot;#,##0.00"/>
    <numFmt numFmtId="180" formatCode="[$-14009]dd\ mmmm\ yyyy;@"/>
    <numFmt numFmtId="181" formatCode="dd\.mm\.yyyy;@"/>
    <numFmt numFmtId="182" formatCode="_(* #,##0.0000_);_(* \(#,##0.0000\);_(* &quot;-&quot;??_);_(@_)"/>
    <numFmt numFmtId="183" formatCode="[$-409]dd\-mmm\-yy;@"/>
    <numFmt numFmtId="184" formatCode="_(* #,##0.0000000000_);_(* \(#,##0.0000000000\);_(* &quot;-&quot;??_);_(@_)"/>
    <numFmt numFmtId="185" formatCode="_-* #,##0\ _D_M_-;\-* #,##0\ _D_M_-;_-* &quot;-&quot;??\ _D_M_-;_-@_-"/>
    <numFmt numFmtId="186" formatCode="_(* #,##0.00000000_);_(* \(#,##0.00000000\);_(* &quot;-&quot;??_);_(@_)"/>
    <numFmt numFmtId="187" formatCode="0.00000000000"/>
    <numFmt numFmtId="188" formatCode="0.000000000000"/>
    <numFmt numFmtId="189" formatCode="_(* #,##0.0000000000000_);_(* \(#,##0.0000000000000\);_(* &quot;-&quot;??_);_(@_)"/>
    <numFmt numFmtId="190" formatCode="#,##0.0000000000"/>
    <numFmt numFmtId="191" formatCode="[$-409]d\-mmm\-yy;@"/>
    <numFmt numFmtId="192" formatCode="0.0000000000"/>
    <numFmt numFmtId="193" formatCode="#,##0.00000000"/>
    <numFmt numFmtId="194" formatCode="#,##0.00000000000"/>
  </numFmts>
  <fonts count="93">
    <font>
      <sz val="10"/>
      <name val="Arial"/>
    </font>
    <font>
      <sz val="10"/>
      <name val="Arial"/>
      <family val="2"/>
    </font>
    <font>
      <b/>
      <sz val="11"/>
      <name val="Arial"/>
      <family val="2"/>
    </font>
    <font>
      <sz val="12"/>
      <name val="Book Antiqua"/>
      <family val="1"/>
    </font>
    <font>
      <b/>
      <sz val="12"/>
      <name val="Book Antiqua"/>
      <family val="1"/>
    </font>
    <font>
      <b/>
      <sz val="12"/>
      <color indexed="8"/>
      <name val="Book Antiqua"/>
      <family val="1"/>
    </font>
    <font>
      <b/>
      <sz val="11"/>
      <name val="Book Antiqua"/>
      <family val="1"/>
    </font>
    <font>
      <sz val="11"/>
      <name val="Book Antiqua"/>
      <family val="1"/>
    </font>
    <font>
      <sz val="10"/>
      <name val="Book Antiqua"/>
      <family val="1"/>
    </font>
    <font>
      <sz val="8"/>
      <name val="Arial"/>
      <family val="2"/>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Arial"/>
      <family val="2"/>
    </font>
    <font>
      <b/>
      <sz val="10"/>
      <name val="Arial"/>
      <family val="2"/>
    </font>
    <font>
      <b/>
      <sz val="14"/>
      <color indexed="9"/>
      <name val="Book Antiqua"/>
      <family val="1"/>
    </font>
    <font>
      <sz val="10"/>
      <name val="Arial"/>
      <family val="2"/>
    </font>
    <font>
      <strike/>
      <sz val="11"/>
      <name val="Arial"/>
      <family val="2"/>
    </font>
    <font>
      <b/>
      <u/>
      <sz val="10"/>
      <name val="Arial"/>
      <family val="2"/>
    </font>
    <font>
      <sz val="10"/>
      <name val="Bookman Old Style"/>
      <family val="1"/>
    </font>
    <font>
      <b/>
      <sz val="12"/>
      <name val="Bookman Old Style"/>
      <family val="1"/>
    </font>
    <font>
      <sz val="12"/>
      <name val="Bookman Old Style"/>
      <family val="1"/>
    </font>
    <font>
      <sz val="18"/>
      <name val="Bookman Old Style"/>
      <family val="1"/>
    </font>
    <font>
      <b/>
      <sz val="14"/>
      <name val="Bookman Old Style"/>
      <family val="1"/>
    </font>
    <font>
      <b/>
      <sz val="18"/>
      <name val="Bookman Old Style"/>
      <family val="1"/>
    </font>
    <font>
      <b/>
      <u/>
      <sz val="14"/>
      <name val="Bookman Old Style"/>
      <family val="1"/>
    </font>
    <font>
      <b/>
      <sz val="12"/>
      <color indexed="12"/>
      <name val="Bookman Old Style"/>
      <family val="1"/>
    </font>
    <font>
      <b/>
      <sz val="16"/>
      <color indexed="12"/>
      <name val="Bookman Old Style"/>
      <family val="1"/>
    </font>
    <font>
      <b/>
      <sz val="10"/>
      <name val="Bookman Old Style"/>
      <family val="1"/>
    </font>
    <font>
      <sz val="11"/>
      <color indexed="12"/>
      <name val="Bookman Old Style"/>
      <family val="1"/>
    </font>
    <font>
      <b/>
      <sz val="11"/>
      <name val="Bookman Old Style"/>
      <family val="1"/>
    </font>
    <font>
      <sz val="11"/>
      <name val="Bookman Old Style"/>
      <family val="1"/>
    </font>
    <font>
      <b/>
      <sz val="13"/>
      <name val="Bookman Old Style"/>
      <family val="1"/>
    </font>
    <font>
      <b/>
      <sz val="12"/>
      <color indexed="9"/>
      <name val="Bookman Old Style"/>
      <family val="1"/>
    </font>
    <font>
      <b/>
      <sz val="16"/>
      <name val="Bookman Old Style"/>
      <family val="1"/>
    </font>
    <font>
      <sz val="11"/>
      <color theme="0"/>
      <name val="Bookman Old Style"/>
      <family val="1"/>
    </font>
    <font>
      <sz val="11"/>
      <color rgb="FFFF0000"/>
      <name val="Bookman Old Style"/>
      <family val="1"/>
    </font>
    <font>
      <b/>
      <i/>
      <sz val="11"/>
      <name val="Bookman Old Style"/>
      <family val="1"/>
    </font>
    <font>
      <i/>
      <sz val="11"/>
      <name val="Bookman Old Style"/>
      <family val="1"/>
    </font>
    <font>
      <i/>
      <sz val="11"/>
      <color rgb="FFFF0000"/>
      <name val="Bookman Old Style"/>
      <family val="1"/>
    </font>
    <font>
      <b/>
      <sz val="13"/>
      <color rgb="FFFF0000"/>
      <name val="Bookman Old Style"/>
      <family val="1"/>
    </font>
    <font>
      <sz val="12"/>
      <color theme="0"/>
      <name val="Bookman Old Style"/>
      <family val="1"/>
    </font>
    <font>
      <b/>
      <i/>
      <sz val="12"/>
      <name val="Bookman Old Style"/>
      <family val="1"/>
    </font>
    <font>
      <i/>
      <sz val="12"/>
      <name val="Bookman Old Style"/>
      <family val="1"/>
    </font>
    <font>
      <sz val="13"/>
      <name val="Bookman Old Style"/>
      <family val="1"/>
    </font>
    <font>
      <sz val="12"/>
      <color indexed="10"/>
      <name val="Bookman Old Style"/>
      <family val="1"/>
    </font>
    <font>
      <b/>
      <vertAlign val="superscript"/>
      <sz val="12"/>
      <name val="Bookman Old Style"/>
      <family val="1"/>
    </font>
    <font>
      <sz val="12"/>
      <color indexed="9"/>
      <name val="Bookman Old Style"/>
      <family val="1"/>
    </font>
    <font>
      <i/>
      <sz val="10"/>
      <name val="Bookman Old Style"/>
      <family val="1"/>
    </font>
    <font>
      <sz val="14"/>
      <name val="Bookman Old Style"/>
      <family val="1"/>
    </font>
    <font>
      <b/>
      <i/>
      <sz val="10"/>
      <name val="Bookman Old Style"/>
      <family val="1"/>
    </font>
    <font>
      <b/>
      <sz val="12"/>
      <color theme="0"/>
      <name val="Bookman Old Style"/>
      <family val="1"/>
    </font>
    <font>
      <b/>
      <sz val="12"/>
      <color rgb="FFFF0000"/>
      <name val="Bookman Old Style"/>
      <family val="1"/>
    </font>
    <font>
      <b/>
      <sz val="18"/>
      <color rgb="FFFF0000"/>
      <name val="Bookman Old Style"/>
      <family val="1"/>
    </font>
    <font>
      <b/>
      <sz val="20"/>
      <color rgb="FFFF0000"/>
      <name val="Bookman Old Style"/>
      <family val="1"/>
    </font>
    <font>
      <b/>
      <u/>
      <sz val="12"/>
      <name val="Bookman Old Style"/>
      <family val="1"/>
    </font>
    <font>
      <b/>
      <i/>
      <sz val="11"/>
      <name val="Calibri"/>
      <family val="2"/>
    </font>
    <font>
      <i/>
      <sz val="11"/>
      <name val="Calibri"/>
      <family val="2"/>
    </font>
    <font>
      <b/>
      <sz val="10"/>
      <name val="Times New Roman"/>
      <family val="1"/>
    </font>
    <font>
      <b/>
      <sz val="10"/>
      <name val="Book Antiqua"/>
      <family val="1"/>
    </font>
    <font>
      <i/>
      <sz val="7"/>
      <name val="Times New Roman"/>
      <family val="1"/>
    </font>
    <font>
      <sz val="12"/>
      <color indexed="8"/>
      <name val="Book Antiqua"/>
      <family val="1"/>
    </font>
    <font>
      <b/>
      <i/>
      <sz val="12"/>
      <name val="Book Antiqua"/>
      <family val="1"/>
    </font>
    <font>
      <b/>
      <sz val="14"/>
      <name val="Book Antiqua"/>
      <family val="1"/>
    </font>
    <font>
      <b/>
      <sz val="13"/>
      <color theme="1"/>
      <name val="Bookman Old Style"/>
      <family val="1"/>
    </font>
    <font>
      <strike/>
      <sz val="12"/>
      <name val="Bookman Old Style"/>
      <family val="1"/>
    </font>
    <font>
      <sz val="16"/>
      <name val="Bookman Old Style"/>
      <family val="1"/>
    </font>
    <font>
      <sz val="20"/>
      <name val="Bookman Old Style"/>
      <family val="1"/>
    </font>
    <font>
      <i/>
      <sz val="16"/>
      <name val="Bookman Old Style"/>
      <family val="1"/>
    </font>
    <font>
      <i/>
      <sz val="18"/>
      <name val="Bookman Old Style"/>
      <family val="1"/>
    </font>
  </fonts>
  <fills count="36">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8"/>
        <bgColor indexed="64"/>
      </patternFill>
    </fill>
    <fill>
      <patternFill patternType="solid">
        <fgColor indexed="12"/>
        <bgColor indexed="64"/>
      </patternFill>
    </fill>
    <fill>
      <patternFill patternType="solid">
        <fgColor theme="0"/>
        <bgColor indexed="64"/>
      </patternFill>
    </fill>
    <fill>
      <patternFill patternType="solid">
        <fgColor rgb="FF8EFCB3"/>
        <bgColor indexed="64"/>
      </patternFill>
    </fill>
    <fill>
      <patternFill patternType="solid">
        <fgColor rgb="FFFFFF99"/>
        <bgColor indexed="64"/>
      </patternFill>
    </fill>
    <fill>
      <patternFill patternType="solid">
        <fgColor rgb="FF99FFCC"/>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CCFFCC"/>
        <bgColor indexed="64"/>
      </patternFill>
    </fill>
    <fill>
      <patternFill patternType="solid">
        <fgColor rgb="FFBFBFBF"/>
        <bgColor indexed="64"/>
      </patternFill>
    </fill>
    <fill>
      <patternFill patternType="solid">
        <fgColor theme="0" tint="-0.14999847407452621"/>
        <bgColor indexed="64"/>
      </patternFill>
    </fill>
    <fill>
      <patternFill patternType="solid">
        <fgColor theme="2" tint="-0.249977111117893"/>
        <bgColor indexed="64"/>
      </patternFill>
    </fill>
  </fills>
  <borders count="10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style="medium">
        <color indexed="64"/>
      </top>
      <bottom/>
      <diagonal/>
    </border>
    <border>
      <left style="thin">
        <color indexed="8"/>
      </left>
      <right/>
      <top/>
      <bottom/>
      <diagonal/>
    </border>
    <border>
      <left/>
      <right style="medium">
        <color indexed="64"/>
      </right>
      <top style="thin">
        <color indexed="64"/>
      </top>
      <bottom style="medium">
        <color indexed="64"/>
      </bottom>
      <diagonal/>
    </border>
  </borders>
  <cellStyleXfs count="115">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9" fontId="28" fillId="0" borderId="0"/>
    <xf numFmtId="0" fontId="13" fillId="11"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78" fontId="1" fillId="0" borderId="0" applyFont="0" applyFill="0" applyBorder="0" applyAlignment="0" applyProtection="0"/>
    <xf numFmtId="0" fontId="14" fillId="15" borderId="0" applyNumberFormat="0" applyBorder="0" applyAlignment="0" applyProtection="0"/>
    <xf numFmtId="0" fontId="29" fillId="0" borderId="0"/>
    <xf numFmtId="0" fontId="15" fillId="16" borderId="1" applyNumberFormat="0" applyAlignment="0" applyProtection="0"/>
    <xf numFmtId="0" fontId="16" fillId="17" borderId="2" applyNumberFormat="0" applyAlignment="0" applyProtection="0"/>
    <xf numFmtId="166"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xf numFmtId="176" fontId="30" fillId="0" borderId="3">
      <alignment horizontal="right"/>
    </xf>
    <xf numFmtId="0" fontId="18" fillId="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0" fontId="19" fillId="0" borderId="6" applyNumberFormat="0" applyFill="0" applyAlignment="0" applyProtection="0"/>
    <xf numFmtId="0" fontId="20" fillId="0" borderId="7" applyNumberFormat="0" applyFill="0" applyAlignment="0" applyProtection="0"/>
    <xf numFmtId="0" fontId="21" fillId="0" borderId="8" applyNumberFormat="0" applyFill="0" applyAlignment="0" applyProtection="0"/>
    <xf numFmtId="0" fontId="21" fillId="0" borderId="0" applyNumberFormat="0" applyFill="0" applyBorder="0" applyAlignment="0" applyProtection="0"/>
    <xf numFmtId="0" fontId="31" fillId="0" borderId="0" applyNumberFormat="0" applyFill="0" applyBorder="0" applyAlignment="0" applyProtection="0">
      <alignment vertical="top"/>
      <protection locked="0"/>
    </xf>
    <xf numFmtId="0" fontId="22" fillId="7" borderId="1" applyNumberFormat="0" applyAlignment="0" applyProtection="0"/>
    <xf numFmtId="0" fontId="23" fillId="0" borderId="9" applyNumberFormat="0" applyFill="0" applyAlignment="0" applyProtection="0"/>
    <xf numFmtId="0" fontId="24" fillId="7" borderId="0" applyNumberFormat="0" applyBorder="0" applyAlignment="0" applyProtection="0"/>
    <xf numFmtId="37" fontId="32" fillId="0" borderId="0"/>
    <xf numFmtId="17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2" fillId="0" borderId="0"/>
    <xf numFmtId="0" fontId="1" fillId="0" borderId="0"/>
    <xf numFmtId="0" fontId="1" fillId="0" borderId="0"/>
    <xf numFmtId="0" fontId="1" fillId="0" borderId="0"/>
    <xf numFmtId="0" fontId="1" fillId="0" borderId="0"/>
    <xf numFmtId="0" fontId="7" fillId="0" borderId="0"/>
    <xf numFmtId="0" fontId="8" fillId="0" borderId="0"/>
    <xf numFmtId="0" fontId="8" fillId="0" borderId="0"/>
    <xf numFmtId="0" fontId="7" fillId="0" borderId="0"/>
    <xf numFmtId="0" fontId="8" fillId="0" borderId="0"/>
    <xf numFmtId="0" fontId="1" fillId="0" borderId="0"/>
    <xf numFmtId="0" fontId="1"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4" borderId="10" applyNumberFormat="0" applyFont="0" applyAlignment="0" applyProtection="0"/>
    <xf numFmtId="0" fontId="36" fillId="4" borderId="10" applyNumberFormat="0" applyFont="0" applyAlignment="0" applyProtection="0"/>
    <xf numFmtId="0" fontId="25" fillId="16" borderId="11" applyNumberFormat="0" applyAlignment="0" applyProtection="0"/>
    <xf numFmtId="9" fontId="1" fillId="0" borderId="0" applyFont="0" applyFill="0" applyBorder="0" applyAlignment="0" applyProtection="0"/>
    <xf numFmtId="0" fontId="33" fillId="0" borderId="0" applyFont="0"/>
    <xf numFmtId="0" fontId="34" fillId="0" borderId="0" applyNumberFormat="0" applyFill="0" applyBorder="0" applyAlignment="0" applyProtection="0">
      <alignment vertical="top"/>
      <protection locked="0"/>
    </xf>
    <xf numFmtId="0" fontId="35" fillId="0" borderId="0"/>
    <xf numFmtId="0" fontId="26" fillId="0" borderId="0" applyNumberFormat="0" applyFill="0" applyBorder="0" applyAlignment="0" applyProtection="0"/>
    <xf numFmtId="0" fontId="27" fillId="0" borderId="12" applyNumberFormat="0" applyFill="0" applyAlignment="0" applyProtection="0"/>
    <xf numFmtId="0" fontId="23"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 borderId="10" applyNumberFormat="0" applyFont="0" applyAlignment="0" applyProtection="0"/>
    <xf numFmtId="0" fontId="8" fillId="0" borderId="0"/>
    <xf numFmtId="0" fontId="1" fillId="0" borderId="0"/>
  </cellStyleXfs>
  <cellXfs count="1505">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xf>
    <xf numFmtId="175" fontId="4" fillId="0" borderId="0" xfId="0" applyNumberFormat="1" applyFont="1" applyAlignment="1">
      <alignment horizontal="left" vertical="top" wrapText="1"/>
    </xf>
    <xf numFmtId="0" fontId="3" fillId="0" borderId="0" xfId="0" applyFont="1" applyAlignment="1">
      <alignment vertical="top" wrapText="1"/>
    </xf>
    <xf numFmtId="0" fontId="3" fillId="0" borderId="0" xfId="82" applyFont="1" applyAlignment="1">
      <alignment horizontal="center"/>
    </xf>
    <xf numFmtId="0" fontId="3" fillId="0" borderId="0" xfId="0" applyFont="1" applyAlignment="1">
      <alignment horizontal="center" vertical="top"/>
    </xf>
    <xf numFmtId="0" fontId="3" fillId="0" borderId="0" xfId="0" applyFont="1" applyAlignment="1">
      <alignment horizontal="center" vertical="top" wrapText="1"/>
    </xf>
    <xf numFmtId="0" fontId="3" fillId="0" borderId="0" xfId="0" applyFont="1" applyAlignment="1">
      <alignment horizontal="right" vertical="top" wrapText="1"/>
    </xf>
    <xf numFmtId="0" fontId="4" fillId="0" borderId="0" xfId="82" applyFont="1" applyAlignment="1">
      <alignment horizontal="left" vertical="top" wrapText="1"/>
    </xf>
    <xf numFmtId="0" fontId="4" fillId="0" borderId="0" xfId="0" applyFont="1" applyAlignment="1">
      <alignment horizontal="center" vertical="top" wrapText="1"/>
    </xf>
    <xf numFmtId="49" fontId="3" fillId="0" borderId="0" xfId="0" applyNumberFormat="1" applyFont="1" applyAlignment="1">
      <alignment vertical="top"/>
    </xf>
    <xf numFmtId="173" fontId="4" fillId="0" borderId="0" xfId="0" quotePrefix="1" applyNumberFormat="1" applyFont="1" applyAlignment="1">
      <alignment horizontal="left" vertical="top" wrapText="1"/>
    </xf>
    <xf numFmtId="0" fontId="4" fillId="0" borderId="0" xfId="0" quotePrefix="1" applyFont="1" applyAlignment="1">
      <alignment horizontal="center" vertical="top"/>
    </xf>
    <xf numFmtId="0" fontId="4" fillId="0" borderId="0" xfId="0" applyFont="1" applyAlignment="1">
      <alignment vertical="center" wrapText="1"/>
    </xf>
    <xf numFmtId="0" fontId="4" fillId="18" borderId="53" xfId="0" applyFont="1" applyFill="1" applyBorder="1" applyAlignment="1">
      <alignment horizontal="center" vertical="top"/>
    </xf>
    <xf numFmtId="0" fontId="4" fillId="0" borderId="0" xfId="82" applyFont="1" applyAlignment="1" applyProtection="1">
      <alignment horizontal="left" vertical="center"/>
      <protection hidden="1"/>
    </xf>
    <xf numFmtId="0" fontId="4" fillId="0" borderId="0" xfId="82" applyFont="1" applyAlignment="1" applyProtection="1">
      <alignment horizontal="center" vertical="center"/>
      <protection hidden="1"/>
    </xf>
    <xf numFmtId="0" fontId="7" fillId="0" borderId="0" xfId="72" applyAlignment="1" applyProtection="1">
      <alignment horizontal="center" vertical="center" wrapText="1"/>
      <protection hidden="1"/>
    </xf>
    <xf numFmtId="0" fontId="7" fillId="0" borderId="0" xfId="72" applyAlignment="1" applyProtection="1">
      <alignment vertical="center" wrapText="1"/>
      <protection hidden="1"/>
    </xf>
    <xf numFmtId="0" fontId="7" fillId="0" borderId="0" xfId="72" applyProtection="1">
      <protection hidden="1"/>
    </xf>
    <xf numFmtId="0" fontId="6" fillId="0" borderId="13" xfId="72" applyFont="1" applyBorder="1" applyAlignment="1" applyProtection="1">
      <alignment horizontal="center" vertical="center" wrapText="1"/>
      <protection hidden="1"/>
    </xf>
    <xf numFmtId="0" fontId="6" fillId="0" borderId="13" xfId="72" applyFont="1" applyBorder="1" applyAlignment="1" applyProtection="1">
      <alignment vertical="center" wrapText="1"/>
      <protection hidden="1"/>
    </xf>
    <xf numFmtId="0" fontId="6" fillId="0" borderId="13" xfId="72" quotePrefix="1" applyFont="1" applyBorder="1" applyAlignment="1" applyProtection="1">
      <alignment horizontal="center" vertical="center"/>
      <protection hidden="1"/>
    </xf>
    <xf numFmtId="0" fontId="6" fillId="0" borderId="0" xfId="72" quotePrefix="1" applyFont="1" applyAlignment="1" applyProtection="1">
      <alignment horizontal="center" vertical="center"/>
      <protection hidden="1"/>
    </xf>
    <xf numFmtId="0" fontId="7" fillId="0" borderId="13" xfId="72" applyBorder="1" applyAlignment="1" applyProtection="1">
      <alignment horizontal="center" vertical="center"/>
      <protection hidden="1"/>
    </xf>
    <xf numFmtId="0" fontId="7" fillId="19" borderId="13" xfId="72" applyFill="1" applyBorder="1" applyAlignment="1" applyProtection="1">
      <alignment vertical="center"/>
      <protection locked="0"/>
    </xf>
    <xf numFmtId="2" fontId="7" fillId="19" borderId="13" xfId="72" applyNumberFormat="1" applyFill="1" applyBorder="1" applyAlignment="1" applyProtection="1">
      <alignment vertical="center"/>
      <protection locked="0"/>
    </xf>
    <xf numFmtId="10" fontId="7" fillId="19" borderId="13" xfId="72" applyNumberFormat="1" applyFill="1" applyBorder="1" applyAlignment="1" applyProtection="1">
      <alignment vertical="center"/>
      <protection locked="0"/>
    </xf>
    <xf numFmtId="0" fontId="7" fillId="0" borderId="13" xfId="72" applyBorder="1" applyAlignment="1" applyProtection="1">
      <alignment vertical="center"/>
      <protection hidden="1"/>
    </xf>
    <xf numFmtId="0" fontId="6" fillId="0" borderId="13" xfId="72" applyFont="1" applyBorder="1" applyAlignment="1" applyProtection="1">
      <alignment horizontal="center" vertical="center"/>
      <protection hidden="1"/>
    </xf>
    <xf numFmtId="0" fontId="6" fillId="0" borderId="13" xfId="72" applyFont="1" applyBorder="1" applyAlignment="1" applyProtection="1">
      <alignment vertical="center"/>
      <protection hidden="1"/>
    </xf>
    <xf numFmtId="0" fontId="6" fillId="0" borderId="0" xfId="72" applyFont="1" applyProtection="1">
      <protection hidden="1"/>
    </xf>
    <xf numFmtId="0" fontId="7" fillId="0" borderId="0" xfId="72" applyAlignment="1" applyProtection="1">
      <alignment horizontal="center" vertical="center"/>
      <protection hidden="1"/>
    </xf>
    <xf numFmtId="0" fontId="7" fillId="0" borderId="0" xfId="72" applyAlignment="1" applyProtection="1">
      <alignment vertical="center"/>
      <protection hidden="1"/>
    </xf>
    <xf numFmtId="0" fontId="4" fillId="0" borderId="0" xfId="0" applyFont="1" applyAlignment="1">
      <alignment horizontal="right" vertical="top"/>
    </xf>
    <xf numFmtId="0" fontId="7" fillId="0" borderId="0" xfId="72"/>
    <xf numFmtId="0" fontId="1" fillId="0" borderId="0" xfId="61" applyProtection="1">
      <protection hidden="1"/>
    </xf>
    <xf numFmtId="0" fontId="1" fillId="0" borderId="62" xfId="61" applyBorder="1" applyProtection="1">
      <protection hidden="1"/>
    </xf>
    <xf numFmtId="0" fontId="1" fillId="0" borderId="67" xfId="61" applyBorder="1" applyProtection="1">
      <protection hidden="1"/>
    </xf>
    <xf numFmtId="0" fontId="1" fillId="0" borderId="68" xfId="61" applyBorder="1" applyProtection="1">
      <protection hidden="1"/>
    </xf>
    <xf numFmtId="0" fontId="1" fillId="0" borderId="17" xfId="61" applyBorder="1" applyProtection="1">
      <protection hidden="1"/>
    </xf>
    <xf numFmtId="0" fontId="1" fillId="0" borderId="18" xfId="61" applyBorder="1" applyProtection="1">
      <protection hidden="1"/>
    </xf>
    <xf numFmtId="0" fontId="37" fillId="0" borderId="0" xfId="61" applyFont="1" applyAlignment="1" applyProtection="1">
      <alignment horizontal="center"/>
      <protection hidden="1"/>
    </xf>
    <xf numFmtId="0" fontId="1" fillId="0" borderId="0" xfId="77" applyAlignment="1" applyProtection="1">
      <alignment vertical="center"/>
      <protection hidden="1"/>
    </xf>
    <xf numFmtId="0" fontId="1" fillId="0" borderId="18" xfId="77" applyBorder="1" applyAlignment="1" applyProtection="1">
      <alignment vertical="center"/>
      <protection hidden="1"/>
    </xf>
    <xf numFmtId="0" fontId="1" fillId="0" borderId="17" xfId="77" applyBorder="1" applyAlignment="1" applyProtection="1">
      <alignment vertical="center"/>
      <protection hidden="1"/>
    </xf>
    <xf numFmtId="0" fontId="1" fillId="0" borderId="0" xfId="77" applyProtection="1">
      <protection hidden="1"/>
    </xf>
    <xf numFmtId="0" fontId="1" fillId="0" borderId="18" xfId="77" applyBorder="1" applyProtection="1">
      <protection hidden="1"/>
    </xf>
    <xf numFmtId="0" fontId="1" fillId="0" borderId="17" xfId="77" applyBorder="1" applyAlignment="1" applyProtection="1">
      <alignment horizontal="center" vertical="center"/>
      <protection hidden="1"/>
    </xf>
    <xf numFmtId="0" fontId="1" fillId="0" borderId="18" xfId="77" applyBorder="1" applyAlignment="1" applyProtection="1">
      <alignment horizontal="left" vertical="center"/>
      <protection hidden="1"/>
    </xf>
    <xf numFmtId="0" fontId="1" fillId="0" borderId="44" xfId="61" applyBorder="1" applyProtection="1">
      <protection hidden="1"/>
    </xf>
    <xf numFmtId="0" fontId="1" fillId="0" borderId="14" xfId="61" applyBorder="1" applyProtection="1">
      <protection hidden="1"/>
    </xf>
    <xf numFmtId="0" fontId="1" fillId="0" borderId="15" xfId="61" applyBorder="1" applyProtection="1">
      <protection hidden="1"/>
    </xf>
    <xf numFmtId="0" fontId="1" fillId="0" borderId="0" xfId="77" applyAlignment="1" applyProtection="1">
      <alignment horizontal="left"/>
      <protection hidden="1"/>
    </xf>
    <xf numFmtId="0" fontId="1" fillId="0" borderId="17" xfId="77" applyBorder="1" applyAlignment="1" applyProtection="1">
      <alignment horizontal="center"/>
      <protection hidden="1"/>
    </xf>
    <xf numFmtId="0" fontId="1" fillId="0" borderId="17" xfId="77" applyBorder="1" applyProtection="1">
      <protection hidden="1"/>
    </xf>
    <xf numFmtId="0" fontId="1" fillId="0" borderId="17" xfId="86" applyBorder="1" applyAlignment="1" applyProtection="1">
      <alignment horizontal="center"/>
      <protection hidden="1"/>
    </xf>
    <xf numFmtId="0" fontId="1" fillId="0" borderId="0" xfId="86" applyProtection="1">
      <protection hidden="1"/>
    </xf>
    <xf numFmtId="0" fontId="1" fillId="0" borderId="16" xfId="61" applyBorder="1" applyProtection="1">
      <protection hidden="1"/>
    </xf>
    <xf numFmtId="0" fontId="1" fillId="0" borderId="69" xfId="86" applyBorder="1" applyAlignment="1" applyProtection="1">
      <alignment horizontal="center"/>
      <protection hidden="1"/>
    </xf>
    <xf numFmtId="0" fontId="1" fillId="0" borderId="48" xfId="86" applyBorder="1" applyProtection="1">
      <protection hidden="1"/>
    </xf>
    <xf numFmtId="0" fontId="1" fillId="0" borderId="48" xfId="77" applyBorder="1" applyProtection="1">
      <protection hidden="1"/>
    </xf>
    <xf numFmtId="0" fontId="1" fillId="0" borderId="70" xfId="77" applyBorder="1" applyProtection="1">
      <protection hidden="1"/>
    </xf>
    <xf numFmtId="0" fontId="41" fillId="0" borderId="0" xfId="61" applyFont="1" applyProtection="1">
      <protection hidden="1"/>
    </xf>
    <xf numFmtId="0" fontId="4" fillId="0" borderId="25" xfId="0" applyFont="1" applyBorder="1" applyAlignment="1">
      <alignment vertical="top" wrapText="1"/>
    </xf>
    <xf numFmtId="0" fontId="42" fillId="0" borderId="13" xfId="80" applyFont="1" applyBorder="1" applyAlignment="1" applyProtection="1">
      <alignment vertical="center"/>
      <protection hidden="1"/>
    </xf>
    <xf numFmtId="0" fontId="43" fillId="0" borderId="13" xfId="80" applyFont="1" applyBorder="1" applyAlignment="1" applyProtection="1">
      <alignment vertical="center"/>
      <protection hidden="1"/>
    </xf>
    <xf numFmtId="0" fontId="44" fillId="0" borderId="0" xfId="80" applyFont="1" applyAlignment="1" applyProtection="1">
      <alignment vertical="center"/>
      <protection hidden="1"/>
    </xf>
    <xf numFmtId="0" fontId="44" fillId="0" borderId="0" xfId="80" applyFont="1" applyProtection="1">
      <protection hidden="1"/>
    </xf>
    <xf numFmtId="0" fontId="42" fillId="0" borderId="0" xfId="80" applyFont="1" applyProtection="1">
      <protection hidden="1"/>
    </xf>
    <xf numFmtId="0" fontId="43" fillId="0" borderId="0" xfId="80" quotePrefix="1" applyFont="1" applyAlignment="1" applyProtection="1">
      <alignment vertical="center"/>
      <protection hidden="1"/>
    </xf>
    <xf numFmtId="0" fontId="42" fillId="0" borderId="0" xfId="80" applyFont="1" applyAlignment="1" applyProtection="1">
      <alignment vertical="center"/>
      <protection hidden="1"/>
    </xf>
    <xf numFmtId="0" fontId="49" fillId="0" borderId="21" xfId="80" applyFont="1" applyBorder="1" applyAlignment="1" applyProtection="1">
      <alignment horizontal="center" vertical="top"/>
      <protection hidden="1"/>
    </xf>
    <xf numFmtId="0" fontId="44" fillId="0" borderId="22" xfId="80" applyFont="1" applyBorder="1" applyAlignment="1" applyProtection="1">
      <alignment vertical="center"/>
      <protection hidden="1"/>
    </xf>
    <xf numFmtId="0" fontId="44" fillId="0" borderId="23" xfId="80" applyFont="1" applyBorder="1" applyAlignment="1" applyProtection="1">
      <alignment vertical="center"/>
      <protection hidden="1"/>
    </xf>
    <xf numFmtId="0" fontId="44" fillId="0" borderId="24" xfId="80" applyFont="1" applyBorder="1" applyAlignment="1" applyProtection="1">
      <alignment vertical="center"/>
      <protection hidden="1"/>
    </xf>
    <xf numFmtId="0" fontId="44" fillId="0" borderId="25" xfId="80" applyFont="1" applyBorder="1" applyAlignment="1" applyProtection="1">
      <alignment vertical="center"/>
      <protection hidden="1"/>
    </xf>
    <xf numFmtId="0" fontId="44" fillId="0" borderId="26" xfId="80" applyFont="1" applyBorder="1" applyAlignment="1" applyProtection="1">
      <alignment vertical="center"/>
      <protection hidden="1"/>
    </xf>
    <xf numFmtId="0" fontId="51" fillId="0" borderId="23" xfId="80" applyFont="1" applyBorder="1" applyAlignment="1" applyProtection="1">
      <alignment vertical="center"/>
      <protection hidden="1"/>
    </xf>
    <xf numFmtId="0" fontId="42" fillId="0" borderId="23" xfId="80" applyFont="1" applyBorder="1" applyAlignment="1" applyProtection="1">
      <alignment vertical="center"/>
      <protection hidden="1"/>
    </xf>
    <xf numFmtId="0" fontId="50" fillId="0" borderId="0" xfId="80" applyFont="1" applyAlignment="1" applyProtection="1">
      <alignment vertical="center"/>
      <protection hidden="1"/>
    </xf>
    <xf numFmtId="0" fontId="42" fillId="0" borderId="26" xfId="80" applyFont="1" applyBorder="1" applyAlignment="1" applyProtection="1">
      <alignment vertical="center"/>
      <protection hidden="1"/>
    </xf>
    <xf numFmtId="0" fontId="44" fillId="0" borderId="27" xfId="80" applyFont="1" applyBorder="1" applyAlignment="1" applyProtection="1">
      <alignment vertical="center"/>
      <protection hidden="1"/>
    </xf>
    <xf numFmtId="0" fontId="54" fillId="0" borderId="0" xfId="61" applyFont="1" applyProtection="1">
      <protection hidden="1"/>
    </xf>
    <xf numFmtId="0" fontId="42" fillId="0" borderId="0" xfId="0" applyFont="1"/>
    <xf numFmtId="0" fontId="54" fillId="0" borderId="17" xfId="61" applyFont="1" applyBorder="1" applyProtection="1">
      <protection hidden="1"/>
    </xf>
    <xf numFmtId="0" fontId="54" fillId="0" borderId="18" xfId="61" applyFont="1" applyBorder="1" applyProtection="1">
      <protection hidden="1"/>
    </xf>
    <xf numFmtId="0" fontId="53" fillId="0" borderId="17" xfId="61" applyFont="1" applyBorder="1" applyAlignment="1" applyProtection="1">
      <alignment horizontal="center" vertical="top" wrapText="1"/>
      <protection hidden="1"/>
    </xf>
    <xf numFmtId="0" fontId="54" fillId="0" borderId="0" xfId="61" applyFont="1" applyAlignment="1" applyProtection="1">
      <alignment vertical="top" wrapText="1"/>
      <protection hidden="1"/>
    </xf>
    <xf numFmtId="0" fontId="54" fillId="0" borderId="17" xfId="61" applyFont="1" applyBorder="1" applyAlignment="1" applyProtection="1">
      <alignment horizontal="right" vertical="top" wrapText="1"/>
      <protection hidden="1"/>
    </xf>
    <xf numFmtId="0" fontId="54" fillId="0" borderId="17" xfId="61" applyFont="1" applyBorder="1" applyAlignment="1" applyProtection="1">
      <alignment vertical="top" wrapText="1"/>
      <protection hidden="1"/>
    </xf>
    <xf numFmtId="0" fontId="54" fillId="0" borderId="18" xfId="61" applyFont="1" applyBorder="1" applyAlignment="1" applyProtection="1">
      <alignment vertical="top" wrapText="1"/>
      <protection hidden="1"/>
    </xf>
    <xf numFmtId="0" fontId="53" fillId="0" borderId="0" xfId="61" applyFont="1" applyAlignment="1" applyProtection="1">
      <alignment vertical="top" wrapText="1"/>
      <protection hidden="1"/>
    </xf>
    <xf numFmtId="0" fontId="54" fillId="0" borderId="0" xfId="61" applyFont="1" applyAlignment="1" applyProtection="1">
      <alignment horizontal="left" vertical="top" wrapText="1"/>
      <protection hidden="1"/>
    </xf>
    <xf numFmtId="0" fontId="54" fillId="0" borderId="18" xfId="61" applyFont="1" applyBorder="1" applyAlignment="1" applyProtection="1">
      <alignment horizontal="left" vertical="top" wrapText="1"/>
      <protection hidden="1"/>
    </xf>
    <xf numFmtId="0" fontId="53" fillId="0" borderId="0" xfId="61" applyFont="1" applyAlignment="1" applyProtection="1">
      <alignment horizontal="justify" vertical="top" wrapText="1"/>
      <protection hidden="1"/>
    </xf>
    <xf numFmtId="0" fontId="54" fillId="0" borderId="0" xfId="61" applyFont="1" applyAlignment="1" applyProtection="1">
      <alignment horizontal="justify" vertical="top" wrapText="1"/>
      <protection hidden="1"/>
    </xf>
    <xf numFmtId="0" fontId="54" fillId="0" borderId="18" xfId="61" applyFont="1" applyBorder="1" applyAlignment="1" applyProtection="1">
      <alignment horizontal="justify" vertical="top" wrapText="1"/>
      <protection hidden="1"/>
    </xf>
    <xf numFmtId="0" fontId="53" fillId="0" borderId="0" xfId="61" applyFont="1" applyAlignment="1" applyProtection="1">
      <alignment horizontal="right" vertical="top" wrapText="1"/>
      <protection hidden="1"/>
    </xf>
    <xf numFmtId="0" fontId="55" fillId="0" borderId="21" xfId="80" applyFont="1" applyBorder="1" applyAlignment="1" applyProtection="1">
      <alignment horizontal="center" vertical="center"/>
      <protection hidden="1"/>
    </xf>
    <xf numFmtId="0" fontId="55" fillId="0" borderId="41" xfId="80" applyFont="1" applyBorder="1" applyAlignment="1" applyProtection="1">
      <alignment vertical="center"/>
      <protection hidden="1"/>
    </xf>
    <xf numFmtId="0" fontId="55" fillId="0" borderId="36" xfId="80" applyFont="1" applyBorder="1" applyAlignment="1" applyProtection="1">
      <alignment vertical="center"/>
      <protection hidden="1"/>
    </xf>
    <xf numFmtId="0" fontId="60" fillId="0" borderId="13" xfId="0" quotePrefix="1" applyFont="1" applyBorder="1" applyAlignment="1" applyProtection="1">
      <alignment horizontal="center" vertical="center" wrapText="1"/>
      <protection hidden="1"/>
    </xf>
    <xf numFmtId="0" fontId="54" fillId="0" borderId="0" xfId="0" applyFont="1" applyAlignment="1" applyProtection="1">
      <alignment horizontal="center" vertical="top" wrapText="1"/>
      <protection hidden="1"/>
    </xf>
    <xf numFmtId="185" fontId="44" fillId="0" borderId="0" xfId="34" applyNumberFormat="1" applyFont="1" applyBorder="1" applyAlignment="1" applyProtection="1">
      <alignment horizontal="right" vertical="top" wrapText="1"/>
      <protection hidden="1"/>
    </xf>
    <xf numFmtId="0" fontId="44" fillId="0" borderId="0" xfId="0" applyFont="1" applyAlignment="1" applyProtection="1">
      <alignment horizontal="right" vertical="top" wrapText="1"/>
      <protection hidden="1"/>
    </xf>
    <xf numFmtId="185" fontId="44" fillId="0" borderId="0" xfId="34" applyNumberFormat="1" applyFont="1" applyBorder="1" applyAlignment="1" applyProtection="1">
      <alignment horizontal="left" vertical="top"/>
      <protection hidden="1"/>
    </xf>
    <xf numFmtId="0" fontId="44" fillId="0" borderId="0" xfId="0" applyFont="1" applyAlignment="1" applyProtection="1">
      <alignment horizontal="center" vertical="top" wrapText="1"/>
      <protection hidden="1"/>
    </xf>
    <xf numFmtId="1" fontId="44" fillId="0" borderId="0" xfId="82" applyNumberFormat="1"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center" vertical="top" wrapText="1"/>
      <protection hidden="1"/>
    </xf>
    <xf numFmtId="1" fontId="43" fillId="0" borderId="0" xfId="0" applyNumberFormat="1" applyFont="1" applyAlignment="1" applyProtection="1">
      <alignment horizontal="center" vertical="top" wrapText="1"/>
      <protection hidden="1"/>
    </xf>
    <xf numFmtId="0" fontId="44" fillId="0" borderId="0" xfId="82" applyFont="1" applyAlignment="1">
      <alignment horizontal="left" vertical="top"/>
    </xf>
    <xf numFmtId="0" fontId="44" fillId="0" borderId="0" xfId="82" applyFont="1"/>
    <xf numFmtId="185" fontId="43" fillId="0" borderId="0" xfId="34" applyNumberFormat="1" applyFont="1" applyFill="1" applyBorder="1" applyAlignment="1" applyProtection="1">
      <alignment vertical="center"/>
      <protection hidden="1"/>
    </xf>
    <xf numFmtId="185" fontId="43" fillId="0" borderId="0" xfId="34" applyNumberFormat="1" applyFont="1" applyBorder="1" applyAlignment="1" applyProtection="1">
      <alignment horizontal="center" vertical="center" wrapText="1"/>
      <protection hidden="1"/>
    </xf>
    <xf numFmtId="0" fontId="43" fillId="0" borderId="0" xfId="0" applyFont="1" applyAlignment="1" applyProtection="1">
      <alignment horizontal="center" vertical="center" wrapText="1"/>
      <protection hidden="1"/>
    </xf>
    <xf numFmtId="185" fontId="43" fillId="0" borderId="0" xfId="34" applyNumberFormat="1" applyFont="1" applyBorder="1" applyAlignment="1" applyProtection="1">
      <alignment vertical="center"/>
      <protection hidden="1"/>
    </xf>
    <xf numFmtId="0" fontId="43" fillId="0" borderId="0" xfId="82" applyFont="1" applyAlignment="1">
      <alignment horizontal="left" vertical="top" wrapText="1"/>
    </xf>
    <xf numFmtId="0" fontId="65" fillId="0" borderId="13" xfId="0" quotePrefix="1" applyFont="1" applyBorder="1" applyAlignment="1" applyProtection="1">
      <alignment horizontal="center" vertical="center" wrapText="1"/>
      <protection hidden="1"/>
    </xf>
    <xf numFmtId="185" fontId="44" fillId="0" borderId="0" xfId="34" applyNumberFormat="1" applyFont="1" applyBorder="1" applyAlignment="1" applyProtection="1">
      <alignment vertical="center"/>
      <protection hidden="1"/>
    </xf>
    <xf numFmtId="185" fontId="43" fillId="0" borderId="0" xfId="34" applyNumberFormat="1" applyFont="1" applyFill="1" applyBorder="1" applyAlignment="1" applyProtection="1">
      <alignment horizontal="left" vertical="top"/>
      <protection hidden="1"/>
    </xf>
    <xf numFmtId="1" fontId="44" fillId="0" borderId="0" xfId="0" applyNumberFormat="1" applyFont="1" applyAlignment="1" applyProtection="1">
      <alignment horizontal="center" vertical="top" wrapText="1"/>
      <protection hidden="1"/>
    </xf>
    <xf numFmtId="0" fontId="44" fillId="0" borderId="0" xfId="0" quotePrefix="1" applyFont="1" applyAlignment="1" applyProtection="1">
      <alignment horizontal="center" vertical="top" wrapText="1"/>
      <protection hidden="1"/>
    </xf>
    <xf numFmtId="1" fontId="44" fillId="0" borderId="0" xfId="0" quotePrefix="1" applyNumberFormat="1" applyFont="1" applyAlignment="1" applyProtection="1">
      <alignment horizontal="center" vertical="top" wrapText="1"/>
      <protection hidden="1"/>
    </xf>
    <xf numFmtId="0" fontId="65" fillId="0" borderId="19" xfId="0" quotePrefix="1" applyFont="1" applyBorder="1" applyAlignment="1" applyProtection="1">
      <alignment horizontal="center" vertical="center" wrapText="1"/>
      <protection hidden="1"/>
    </xf>
    <xf numFmtId="1" fontId="43" fillId="0" borderId="0" xfId="82" applyNumberFormat="1" applyFont="1" applyAlignment="1" applyProtection="1">
      <alignment horizontal="center" vertical="top"/>
      <protection hidden="1"/>
    </xf>
    <xf numFmtId="0" fontId="43" fillId="0" borderId="25" xfId="0" applyFont="1" applyBorder="1" applyAlignment="1">
      <alignment horizontal="left" vertical="top"/>
    </xf>
    <xf numFmtId="0" fontId="43" fillId="0" borderId="0" xfId="0" applyFont="1" applyAlignment="1">
      <alignment horizontal="right" vertical="top"/>
    </xf>
    <xf numFmtId="0" fontId="43" fillId="0" borderId="0" xfId="0" applyFont="1" applyAlignment="1" applyProtection="1">
      <alignment vertical="center"/>
      <protection hidden="1"/>
    </xf>
    <xf numFmtId="0" fontId="43" fillId="0" borderId="0" xfId="82" applyFont="1" applyAlignment="1" applyProtection="1">
      <alignment horizontal="center" vertical="center"/>
      <protection hidden="1"/>
    </xf>
    <xf numFmtId="0" fontId="44" fillId="0" borderId="0" xfId="82" applyFont="1" applyAlignment="1">
      <alignment horizontal="center"/>
    </xf>
    <xf numFmtId="0" fontId="44" fillId="0" borderId="0" xfId="82" applyFont="1" applyAlignment="1" applyProtection="1">
      <alignment vertical="center"/>
      <protection hidden="1"/>
    </xf>
    <xf numFmtId="1" fontId="44" fillId="0" borderId="0" xfId="82" applyNumberFormat="1" applyFont="1" applyAlignment="1" applyProtection="1">
      <alignment horizontal="left" vertical="center"/>
      <protection hidden="1"/>
    </xf>
    <xf numFmtId="0" fontId="43" fillId="0" borderId="0" xfId="0" applyFont="1" applyAlignment="1" applyProtection="1">
      <alignment vertical="top" wrapText="1"/>
      <protection hidden="1"/>
    </xf>
    <xf numFmtId="0" fontId="43" fillId="0" borderId="0" xfId="82" applyFont="1" applyAlignment="1" applyProtection="1">
      <alignment vertical="center"/>
      <protection hidden="1"/>
    </xf>
    <xf numFmtId="0" fontId="44" fillId="0" borderId="0" xfId="82" applyFont="1" applyAlignment="1">
      <alignment horizontal="left"/>
    </xf>
    <xf numFmtId="1" fontId="44" fillId="0" borderId="0" xfId="82" applyNumberFormat="1" applyFont="1" applyAlignment="1" applyProtection="1">
      <alignment vertical="center"/>
      <protection hidden="1"/>
    </xf>
    <xf numFmtId="0" fontId="44" fillId="0" borderId="0" xfId="0" applyFont="1"/>
    <xf numFmtId="0" fontId="44" fillId="0" borderId="0" xfId="0" applyFont="1" applyAlignment="1">
      <alignment horizontal="center" vertical="top" wrapText="1"/>
    </xf>
    <xf numFmtId="0" fontId="44" fillId="0" borderId="0" xfId="82" applyFont="1" applyAlignment="1" applyProtection="1">
      <alignment horizontal="left" vertical="center"/>
      <protection hidden="1"/>
    </xf>
    <xf numFmtId="0" fontId="43" fillId="0" borderId="0" xfId="82" applyFont="1"/>
    <xf numFmtId="0" fontId="44" fillId="0" borderId="25" xfId="61" applyFont="1" applyBorder="1" applyAlignment="1" applyProtection="1">
      <alignment horizontal="justify" vertical="top" wrapText="1"/>
      <protection hidden="1"/>
    </xf>
    <xf numFmtId="0" fontId="43" fillId="0" borderId="0" xfId="61" applyFont="1" applyAlignment="1" applyProtection="1">
      <alignment vertical="top" wrapText="1"/>
      <protection hidden="1"/>
    </xf>
    <xf numFmtId="0" fontId="44" fillId="0" borderId="0" xfId="61" applyFont="1" applyAlignment="1" applyProtection="1">
      <alignment horizontal="justify" vertical="top" wrapText="1"/>
      <protection hidden="1"/>
    </xf>
    <xf numFmtId="0" fontId="43" fillId="0" borderId="0" xfId="63" applyFont="1" applyAlignment="1" applyProtection="1">
      <alignment horizontal="center" vertical="center" wrapText="1"/>
      <protection hidden="1"/>
    </xf>
    <xf numFmtId="0" fontId="44" fillId="0" borderId="0" xfId="63" applyFont="1" applyAlignment="1" applyProtection="1">
      <alignment vertical="top"/>
      <protection hidden="1"/>
    </xf>
    <xf numFmtId="10" fontId="44" fillId="0" borderId="0" xfId="63" applyNumberFormat="1" applyFont="1" applyAlignment="1" applyProtection="1">
      <alignment vertical="top"/>
      <protection hidden="1"/>
    </xf>
    <xf numFmtId="0" fontId="43" fillId="0" borderId="0" xfId="61" applyFont="1" applyAlignment="1" applyProtection="1">
      <alignment vertical="center"/>
      <protection hidden="1"/>
    </xf>
    <xf numFmtId="0" fontId="44" fillId="0" borderId="0" xfId="83" applyFont="1" applyAlignment="1" applyProtection="1">
      <alignment vertical="center"/>
      <protection hidden="1"/>
    </xf>
    <xf numFmtId="10" fontId="43" fillId="0" borderId="0" xfId="63" applyNumberFormat="1" applyFont="1" applyAlignment="1" applyProtection="1">
      <alignment horizontal="left" vertical="top" wrapText="1"/>
      <protection hidden="1"/>
    </xf>
    <xf numFmtId="0" fontId="43" fillId="0" borderId="0" xfId="63" applyFont="1" applyAlignment="1" applyProtection="1">
      <alignment horizontal="center" vertical="top" wrapText="1"/>
      <protection hidden="1"/>
    </xf>
    <xf numFmtId="0" fontId="43" fillId="0" borderId="0" xfId="63" applyFont="1" applyAlignment="1" applyProtection="1">
      <alignment horizontal="left" vertical="top" wrapText="1"/>
      <protection hidden="1"/>
    </xf>
    <xf numFmtId="0" fontId="43" fillId="29" borderId="49" xfId="63" applyFont="1" applyFill="1" applyBorder="1" applyAlignment="1" applyProtection="1">
      <alignment horizontal="center" vertical="center" wrapText="1"/>
      <protection hidden="1"/>
    </xf>
    <xf numFmtId="0" fontId="43" fillId="29" borderId="46" xfId="63" applyFont="1" applyFill="1" applyBorder="1" applyAlignment="1" applyProtection="1">
      <alignment horizontal="left" vertical="center" wrapText="1"/>
      <protection hidden="1"/>
    </xf>
    <xf numFmtId="10" fontId="43" fillId="29" borderId="46" xfId="63" applyNumberFormat="1" applyFont="1" applyFill="1" applyBorder="1" applyAlignment="1" applyProtection="1">
      <alignment horizontal="left" vertical="center" wrapText="1"/>
      <protection hidden="1"/>
    </xf>
    <xf numFmtId="167" fontId="43" fillId="26" borderId="19" xfId="63" applyNumberFormat="1" applyFont="1" applyFill="1" applyBorder="1" applyAlignment="1" applyProtection="1">
      <alignment horizontal="center" vertical="top"/>
      <protection hidden="1"/>
    </xf>
    <xf numFmtId="10" fontId="43" fillId="27" borderId="13" xfId="63" applyNumberFormat="1" applyFont="1" applyFill="1" applyBorder="1" applyAlignment="1" applyProtection="1">
      <alignment horizontal="center" vertical="top" wrapText="1"/>
      <protection locked="0" hidden="1"/>
    </xf>
    <xf numFmtId="0" fontId="44" fillId="0" borderId="13" xfId="63" applyFont="1" applyBorder="1" applyAlignment="1" applyProtection="1">
      <alignment horizontal="left" vertical="top" wrapText="1"/>
      <protection hidden="1"/>
    </xf>
    <xf numFmtId="170" fontId="44" fillId="0" borderId="0" xfId="63" applyNumberFormat="1" applyFont="1" applyAlignment="1" applyProtection="1">
      <alignment vertical="top"/>
      <protection hidden="1"/>
    </xf>
    <xf numFmtId="0" fontId="43" fillId="0" borderId="0" xfId="63" applyFont="1" applyAlignment="1" applyProtection="1">
      <alignment vertical="top" wrapText="1"/>
      <protection hidden="1"/>
    </xf>
    <xf numFmtId="10" fontId="43" fillId="0" borderId="0" xfId="63" applyNumberFormat="1" applyFont="1" applyAlignment="1" applyProtection="1">
      <alignment vertical="top" wrapText="1"/>
      <protection hidden="1"/>
    </xf>
    <xf numFmtId="4" fontId="43" fillId="0" borderId="0" xfId="63" applyNumberFormat="1" applyFont="1" applyAlignment="1" applyProtection="1">
      <alignment vertical="top"/>
      <protection hidden="1"/>
    </xf>
    <xf numFmtId="0" fontId="44" fillId="0" borderId="0" xfId="63" applyFont="1" applyProtection="1">
      <protection hidden="1"/>
    </xf>
    <xf numFmtId="10" fontId="44" fillId="0" borderId="0" xfId="63" applyNumberFormat="1" applyFont="1" applyProtection="1">
      <protection hidden="1"/>
    </xf>
    <xf numFmtId="0" fontId="44" fillId="0" borderId="0" xfId="63" applyFont="1" applyAlignment="1" applyProtection="1">
      <alignment horizontal="left" vertical="top" wrapText="1"/>
      <protection hidden="1"/>
    </xf>
    <xf numFmtId="10" fontId="44" fillId="0" borderId="0" xfId="63" applyNumberFormat="1" applyFont="1" applyAlignment="1" applyProtection="1">
      <alignment horizontal="left" vertical="top" wrapText="1"/>
      <protection hidden="1"/>
    </xf>
    <xf numFmtId="180" fontId="43" fillId="0" borderId="0" xfId="62" applyNumberFormat="1" applyFont="1" applyAlignment="1" applyProtection="1">
      <alignment horizontal="left" vertical="center" wrapText="1"/>
      <protection hidden="1"/>
    </xf>
    <xf numFmtId="0" fontId="44" fillId="0" borderId="0" xfId="61" applyFont="1" applyAlignment="1" applyProtection="1">
      <alignment vertical="top" wrapText="1"/>
      <protection hidden="1"/>
    </xf>
    <xf numFmtId="0" fontId="44" fillId="0" borderId="0" xfId="63" applyFont="1" applyAlignment="1" applyProtection="1">
      <alignment horizontal="right"/>
      <protection hidden="1"/>
    </xf>
    <xf numFmtId="10" fontId="44" fillId="0" borderId="0" xfId="63" applyNumberFormat="1" applyFont="1" applyAlignment="1" applyProtection="1">
      <alignment horizontal="right"/>
      <protection hidden="1"/>
    </xf>
    <xf numFmtId="0" fontId="44" fillId="0" borderId="0" xfId="63" applyFont="1" applyAlignment="1" applyProtection="1">
      <alignment horizontal="left"/>
      <protection hidden="1"/>
    </xf>
    <xf numFmtId="0" fontId="43" fillId="0" borderId="0" xfId="63" applyFont="1" applyAlignment="1" applyProtection="1">
      <alignment vertical="center" wrapText="1"/>
      <protection hidden="1"/>
    </xf>
    <xf numFmtId="0" fontId="43" fillId="0" borderId="25" xfId="0" applyFont="1" applyBorder="1" applyAlignment="1" applyProtection="1">
      <alignment horizontal="right" vertical="top" wrapText="1"/>
      <protection hidden="1"/>
    </xf>
    <xf numFmtId="0" fontId="44" fillId="0" borderId="0" xfId="0" applyFont="1" applyAlignment="1" applyProtection="1">
      <alignment vertical="top"/>
      <protection hidden="1"/>
    </xf>
    <xf numFmtId="49" fontId="44" fillId="0" borderId="0" xfId="0" applyNumberFormat="1" applyFont="1" applyAlignment="1" applyProtection="1">
      <alignment vertical="top"/>
      <protection hidden="1"/>
    </xf>
    <xf numFmtId="0" fontId="44" fillId="24" borderId="0" xfId="0" applyFont="1" applyFill="1" applyAlignment="1" applyProtection="1">
      <alignment vertical="top"/>
      <protection hidden="1"/>
    </xf>
    <xf numFmtId="0" fontId="43" fillId="0" borderId="0" xfId="0" applyFont="1" applyAlignment="1" applyProtection="1">
      <alignment horizontal="center" vertical="top"/>
      <protection hidden="1"/>
    </xf>
    <xf numFmtId="0" fontId="44" fillId="0" borderId="13" xfId="0" applyFont="1" applyBorder="1" applyAlignment="1" applyProtection="1">
      <alignment horizontal="center" vertical="top"/>
      <protection hidden="1"/>
    </xf>
    <xf numFmtId="0" fontId="43" fillId="0" borderId="49" xfId="0" applyFont="1" applyBorder="1" applyAlignment="1" applyProtection="1">
      <alignment vertical="center" wrapText="1"/>
      <protection hidden="1"/>
    </xf>
    <xf numFmtId="167" fontId="43" fillId="18" borderId="54" xfId="0" applyNumberFormat="1" applyFont="1" applyFill="1" applyBorder="1" applyAlignment="1" applyProtection="1">
      <alignment horizontal="center" vertical="top"/>
      <protection hidden="1"/>
    </xf>
    <xf numFmtId="167" fontId="43" fillId="18" borderId="55" xfId="0" applyNumberFormat="1" applyFont="1" applyFill="1" applyBorder="1" applyAlignment="1" applyProtection="1">
      <alignment horizontal="center" vertical="top"/>
      <protection hidden="1"/>
    </xf>
    <xf numFmtId="169" fontId="44" fillId="0" borderId="51" xfId="0" applyNumberFormat="1" applyFont="1" applyBorder="1" applyAlignment="1" applyProtection="1">
      <alignment horizontal="right" vertical="top"/>
      <protection hidden="1"/>
    </xf>
    <xf numFmtId="167" fontId="43" fillId="18" borderId="50" xfId="0" applyNumberFormat="1" applyFont="1" applyFill="1" applyBorder="1" applyAlignment="1" applyProtection="1">
      <alignment horizontal="center" vertical="top"/>
      <protection hidden="1"/>
    </xf>
    <xf numFmtId="0" fontId="44" fillId="0" borderId="19" xfId="0" applyFont="1" applyBorder="1" applyAlignment="1" applyProtection="1">
      <alignment horizontal="center" vertical="top"/>
      <protection hidden="1"/>
    </xf>
    <xf numFmtId="0" fontId="44" fillId="0" borderId="55" xfId="0" applyFont="1" applyBorder="1" applyAlignment="1" applyProtection="1">
      <alignment vertical="top"/>
      <protection hidden="1"/>
    </xf>
    <xf numFmtId="0" fontId="44" fillId="0" borderId="51" xfId="0" applyFont="1" applyBorder="1" applyAlignment="1" applyProtection="1">
      <alignment horizontal="justify" vertical="top" wrapText="1"/>
      <protection hidden="1"/>
    </xf>
    <xf numFmtId="0" fontId="44" fillId="0" borderId="5" xfId="0" applyFont="1" applyBorder="1" applyAlignment="1" applyProtection="1">
      <alignment horizontal="center" vertical="center" wrapText="1"/>
      <protection hidden="1"/>
    </xf>
    <xf numFmtId="167" fontId="43" fillId="18" borderId="19" xfId="0" applyNumberFormat="1" applyFont="1" applyFill="1" applyBorder="1" applyAlignment="1" applyProtection="1">
      <alignment horizontal="center" vertical="top"/>
      <protection hidden="1"/>
    </xf>
    <xf numFmtId="0" fontId="44" fillId="0" borderId="51" xfId="0" applyFont="1" applyBorder="1" applyAlignment="1" applyProtection="1">
      <alignment horizontal="center" vertical="top"/>
      <protection hidden="1"/>
    </xf>
    <xf numFmtId="0" fontId="44" fillId="0" borderId="51" xfId="0" applyFont="1" applyBorder="1" applyAlignment="1" applyProtection="1">
      <alignment vertical="top"/>
      <protection hidden="1"/>
    </xf>
    <xf numFmtId="4" fontId="43" fillId="0" borderId="0" xfId="0" applyNumberFormat="1" applyFont="1" applyAlignment="1" applyProtection="1">
      <alignment vertical="top"/>
      <protection hidden="1"/>
    </xf>
    <xf numFmtId="0" fontId="43" fillId="0" borderId="0" xfId="0" applyFont="1" applyAlignment="1" applyProtection="1">
      <alignment vertical="top"/>
      <protection hidden="1"/>
    </xf>
    <xf numFmtId="0" fontId="44" fillId="0" borderId="0" xfId="0" applyFont="1" applyAlignment="1" applyProtection="1">
      <alignment horizontal="left" vertical="top" wrapText="1"/>
      <protection hidden="1"/>
    </xf>
    <xf numFmtId="0" fontId="44" fillId="0" borderId="0" xfId="0" applyFont="1" applyProtection="1">
      <protection hidden="1"/>
    </xf>
    <xf numFmtId="0" fontId="44" fillId="0" borderId="0" xfId="0" applyFont="1" applyAlignment="1" applyProtection="1">
      <alignment horizontal="left"/>
      <protection hidden="1"/>
    </xf>
    <xf numFmtId="0" fontId="43" fillId="0" borderId="0" xfId="0" applyFont="1" applyAlignment="1" applyProtection="1">
      <alignment horizontal="left"/>
      <protection hidden="1"/>
    </xf>
    <xf numFmtId="0" fontId="44" fillId="0" borderId="0" xfId="0" applyFont="1" applyAlignment="1" applyProtection="1">
      <alignment horizontal="right"/>
      <protection hidden="1"/>
    </xf>
    <xf numFmtId="4" fontId="44" fillId="0" borderId="0" xfId="0" applyNumberFormat="1" applyFont="1" applyAlignment="1" applyProtection="1">
      <alignment vertical="top"/>
      <protection hidden="1"/>
    </xf>
    <xf numFmtId="164" fontId="44" fillId="0" borderId="0" xfId="0" applyNumberFormat="1" applyFont="1" applyAlignment="1" applyProtection="1">
      <alignment vertical="top"/>
      <protection hidden="1"/>
    </xf>
    <xf numFmtId="0" fontId="44" fillId="0" borderId="25" xfId="0" applyFont="1" applyBorder="1" applyAlignment="1" applyProtection="1">
      <alignment horizontal="justify" vertical="top" wrapText="1"/>
      <protection hidden="1"/>
    </xf>
    <xf numFmtId="0" fontId="44" fillId="0" borderId="0" xfId="0" applyFont="1" applyAlignment="1" applyProtection="1">
      <alignment horizontal="justify" vertical="top" wrapText="1"/>
      <protection hidden="1"/>
    </xf>
    <xf numFmtId="49" fontId="44" fillId="0" borderId="0" xfId="0" applyNumberFormat="1" applyFont="1" applyAlignment="1" applyProtection="1">
      <alignment horizontal="justify" vertical="top" wrapText="1"/>
      <protection hidden="1"/>
    </xf>
    <xf numFmtId="0" fontId="64" fillId="24" borderId="0" xfId="0" applyFont="1" applyFill="1" applyAlignment="1">
      <alignment horizontal="center" vertical="top" wrapText="1"/>
    </xf>
    <xf numFmtId="49" fontId="44" fillId="0" borderId="0" xfId="61" applyNumberFormat="1" applyFont="1" applyAlignment="1" applyProtection="1">
      <alignment horizontal="justify" vertical="top" wrapText="1"/>
      <protection hidden="1"/>
    </xf>
    <xf numFmtId="0" fontId="44" fillId="0" borderId="0" xfId="61" applyFont="1" applyAlignment="1" applyProtection="1">
      <alignment vertical="top"/>
      <protection hidden="1"/>
    </xf>
    <xf numFmtId="0" fontId="43" fillId="0" borderId="0" xfId="61" applyFont="1" applyAlignment="1" applyProtection="1">
      <alignment horizontal="center" vertical="top"/>
      <protection hidden="1"/>
    </xf>
    <xf numFmtId="0" fontId="43" fillId="0" borderId="0" xfId="61" applyFont="1" applyAlignment="1" applyProtection="1">
      <alignment horizontal="left" vertical="top" wrapText="1"/>
      <protection hidden="1"/>
    </xf>
    <xf numFmtId="0" fontId="43" fillId="0" borderId="49" xfId="61" applyFont="1" applyBorder="1" applyAlignment="1" applyProtection="1">
      <alignment vertical="center" wrapText="1"/>
      <protection hidden="1"/>
    </xf>
    <xf numFmtId="167" fontId="43" fillId="18" borderId="19" xfId="61" applyNumberFormat="1" applyFont="1" applyFill="1" applyBorder="1" applyAlignment="1" applyProtection="1">
      <alignment horizontal="center" vertical="top"/>
      <protection hidden="1"/>
    </xf>
    <xf numFmtId="0" fontId="44" fillId="0" borderId="31" xfId="61" applyFont="1" applyBorder="1" applyAlignment="1" applyProtection="1">
      <alignment horizontal="center" vertical="top"/>
      <protection hidden="1"/>
    </xf>
    <xf numFmtId="0" fontId="44" fillId="0" borderId="51" xfId="61" applyFont="1" applyBorder="1" applyAlignment="1" applyProtection="1">
      <alignment horizontal="justify" vertical="top" wrapText="1"/>
      <protection hidden="1"/>
    </xf>
    <xf numFmtId="0" fontId="44" fillId="0" borderId="19" xfId="61" applyFont="1" applyBorder="1" applyAlignment="1" applyProtection="1">
      <alignment horizontal="center" vertical="top"/>
      <protection hidden="1"/>
    </xf>
    <xf numFmtId="169" fontId="44" fillId="0" borderId="51" xfId="61" applyNumberFormat="1" applyFont="1" applyBorder="1" applyAlignment="1" applyProtection="1">
      <alignment horizontal="right" vertical="top"/>
      <protection hidden="1"/>
    </xf>
    <xf numFmtId="0" fontId="44" fillId="0" borderId="19" xfId="61" applyFont="1" applyBorder="1" applyAlignment="1" applyProtection="1">
      <alignment vertical="top"/>
      <protection hidden="1"/>
    </xf>
    <xf numFmtId="4" fontId="43" fillId="0" borderId="47" xfId="61" applyNumberFormat="1" applyFont="1" applyBorder="1" applyAlignment="1" applyProtection="1">
      <alignment vertical="top"/>
      <protection hidden="1"/>
    </xf>
    <xf numFmtId="0" fontId="44" fillId="0" borderId="51" xfId="61" applyFont="1" applyBorder="1" applyAlignment="1" applyProtection="1">
      <alignment vertical="top"/>
      <protection hidden="1"/>
    </xf>
    <xf numFmtId="0" fontId="44" fillId="0" borderId="55" xfId="61" applyFont="1" applyBorder="1" applyAlignment="1" applyProtection="1">
      <alignment vertical="top"/>
      <protection hidden="1"/>
    </xf>
    <xf numFmtId="0" fontId="44" fillId="0" borderId="47" xfId="61" applyFont="1" applyBorder="1" applyAlignment="1" applyProtection="1">
      <alignment horizontal="center" vertical="top"/>
      <protection hidden="1"/>
    </xf>
    <xf numFmtId="0" fontId="44" fillId="0" borderId="5" xfId="61" applyFont="1" applyBorder="1" applyAlignment="1" applyProtection="1">
      <alignment horizontal="center" vertical="center" wrapText="1"/>
      <protection hidden="1"/>
    </xf>
    <xf numFmtId="0" fontId="44" fillId="0" borderId="51" xfId="61" applyFont="1" applyBorder="1" applyAlignment="1" applyProtection="1">
      <alignment horizontal="center" vertical="top"/>
      <protection hidden="1"/>
    </xf>
    <xf numFmtId="4" fontId="44" fillId="0" borderId="0" xfId="61" applyNumberFormat="1" applyFont="1" applyAlignment="1" applyProtection="1">
      <alignment horizontal="right" vertical="center" wrapText="1"/>
      <protection hidden="1"/>
    </xf>
    <xf numFmtId="4" fontId="43" fillId="0" borderId="0" xfId="61" applyNumberFormat="1" applyFont="1" applyAlignment="1" applyProtection="1">
      <alignment vertical="top"/>
      <protection hidden="1"/>
    </xf>
    <xf numFmtId="0" fontId="43" fillId="0" borderId="0" xfId="61" applyFont="1" applyAlignment="1" applyProtection="1">
      <alignment vertical="top"/>
      <protection hidden="1"/>
    </xf>
    <xf numFmtId="0" fontId="44" fillId="0" borderId="0" xfId="61" applyFont="1" applyAlignment="1" applyProtection="1">
      <alignment horizontal="left" vertical="top" wrapText="1"/>
      <protection hidden="1"/>
    </xf>
    <xf numFmtId="0" fontId="44" fillId="0" borderId="0" xfId="61" applyFont="1" applyProtection="1">
      <protection hidden="1"/>
    </xf>
    <xf numFmtId="174" fontId="43" fillId="0" borderId="0" xfId="61" quotePrefix="1" applyNumberFormat="1" applyFont="1" applyAlignment="1" applyProtection="1">
      <alignment horizontal="left"/>
      <protection hidden="1"/>
    </xf>
    <xf numFmtId="0" fontId="44" fillId="0" borderId="0" xfId="61" applyFont="1" applyAlignment="1" applyProtection="1">
      <alignment horizontal="left"/>
      <protection hidden="1"/>
    </xf>
    <xf numFmtId="14" fontId="44" fillId="0" borderId="0" xfId="61" quotePrefix="1" applyNumberFormat="1" applyFont="1" applyAlignment="1" applyProtection="1">
      <alignment horizontal="left"/>
      <protection hidden="1"/>
    </xf>
    <xf numFmtId="0" fontId="43" fillId="0" borderId="0" xfId="61" applyFont="1" applyAlignment="1" applyProtection="1">
      <alignment horizontal="left"/>
      <protection hidden="1"/>
    </xf>
    <xf numFmtId="0" fontId="44" fillId="0" borderId="0" xfId="61" applyFont="1" applyAlignment="1" applyProtection="1">
      <alignment horizontal="right"/>
      <protection hidden="1"/>
    </xf>
    <xf numFmtId="0" fontId="43" fillId="0" borderId="13" xfId="61" applyFont="1" applyBorder="1" applyAlignment="1" applyProtection="1">
      <alignment horizontal="center" vertical="center" wrapText="1"/>
      <protection hidden="1"/>
    </xf>
    <xf numFmtId="0" fontId="44" fillId="0" borderId="13" xfId="61" applyFont="1" applyBorder="1" applyAlignment="1" applyProtection="1">
      <alignment vertical="top"/>
      <protection hidden="1"/>
    </xf>
    <xf numFmtId="4" fontId="44" fillId="0" borderId="13" xfId="61" applyNumberFormat="1" applyFont="1" applyBorder="1" applyAlignment="1" applyProtection="1">
      <alignment vertical="top"/>
      <protection hidden="1"/>
    </xf>
    <xf numFmtId="164" fontId="44" fillId="0" borderId="13" xfId="43" applyFont="1" applyBorder="1" applyAlignment="1" applyProtection="1">
      <alignment vertical="top"/>
      <protection hidden="1"/>
    </xf>
    <xf numFmtId="164" fontId="43" fillId="0" borderId="13" xfId="43" applyFont="1" applyBorder="1" applyAlignment="1" applyProtection="1">
      <alignment vertical="top"/>
      <protection hidden="1"/>
    </xf>
    <xf numFmtId="0" fontId="44" fillId="0" borderId="13" xfId="61" applyFont="1" applyBorder="1" applyAlignment="1" applyProtection="1">
      <alignment horizontal="right" vertical="top" wrapText="1"/>
      <protection hidden="1"/>
    </xf>
    <xf numFmtId="3" fontId="44" fillId="0" borderId="13" xfId="61" applyNumberFormat="1" applyFont="1" applyBorder="1" applyAlignment="1" applyProtection="1">
      <alignment vertical="top"/>
      <protection hidden="1"/>
    </xf>
    <xf numFmtId="10" fontId="44" fillId="0" borderId="13" xfId="90" applyNumberFormat="1" applyFont="1" applyBorder="1" applyAlignment="1" applyProtection="1">
      <alignment vertical="top"/>
      <protection hidden="1"/>
    </xf>
    <xf numFmtId="0" fontId="67" fillId="0" borderId="0" xfId="61" applyFont="1" applyAlignment="1" applyProtection="1">
      <alignment horizontal="justify" vertical="top" wrapText="1"/>
      <protection hidden="1"/>
    </xf>
    <xf numFmtId="0" fontId="55" fillId="0" borderId="0" xfId="61" applyFont="1" applyAlignment="1" applyProtection="1">
      <alignment vertical="top" wrapText="1"/>
      <protection hidden="1"/>
    </xf>
    <xf numFmtId="49" fontId="67" fillId="0" borderId="0" xfId="61" applyNumberFormat="1" applyFont="1" applyAlignment="1" applyProtection="1">
      <alignment horizontal="justify" vertical="top" wrapText="1"/>
      <protection hidden="1"/>
    </xf>
    <xf numFmtId="0" fontId="44" fillId="0" borderId="13" xfId="61" applyFont="1" applyBorder="1" applyProtection="1">
      <protection hidden="1"/>
    </xf>
    <xf numFmtId="0" fontId="43" fillId="0" borderId="25" xfId="61" applyFont="1" applyBorder="1" applyAlignment="1" applyProtection="1">
      <alignment horizontal="left" vertical="center"/>
      <protection hidden="1"/>
    </xf>
    <xf numFmtId="0" fontId="43" fillId="0" borderId="25" xfId="61" applyFont="1" applyBorder="1" applyAlignment="1" applyProtection="1">
      <alignment horizontal="justify" vertical="center"/>
      <protection hidden="1"/>
    </xf>
    <xf numFmtId="0" fontId="43" fillId="0" borderId="25" xfId="61" applyFont="1" applyBorder="1" applyAlignment="1" applyProtection="1">
      <alignment horizontal="center" vertical="center"/>
      <protection hidden="1"/>
    </xf>
    <xf numFmtId="0" fontId="43" fillId="0" borderId="25" xfId="61" applyFont="1" applyBorder="1" applyAlignment="1" applyProtection="1">
      <alignment horizontal="right" vertical="center"/>
      <protection hidden="1"/>
    </xf>
    <xf numFmtId="0" fontId="44" fillId="0" borderId="0" xfId="61" applyFont="1" applyAlignment="1" applyProtection="1">
      <alignment horizontal="left" vertical="center"/>
      <protection hidden="1"/>
    </xf>
    <xf numFmtId="0" fontId="44" fillId="0" borderId="0" xfId="61" applyFont="1" applyAlignment="1" applyProtection="1">
      <alignment horizontal="justify" vertical="center"/>
      <protection hidden="1"/>
    </xf>
    <xf numFmtId="0" fontId="44" fillId="0" borderId="0" xfId="61" applyFont="1" applyAlignment="1" applyProtection="1">
      <alignment horizontal="center" vertical="center"/>
      <protection hidden="1"/>
    </xf>
    <xf numFmtId="0" fontId="44" fillId="0" borderId="51" xfId="61" applyFont="1" applyBorder="1" applyAlignment="1" applyProtection="1">
      <alignment vertical="top" wrapText="1"/>
      <protection hidden="1"/>
    </xf>
    <xf numFmtId="0" fontId="43" fillId="0" borderId="0" xfId="61" applyFont="1" applyAlignment="1" applyProtection="1">
      <alignment horizontal="left" vertical="center" indent="1"/>
      <protection hidden="1"/>
    </xf>
    <xf numFmtId="0" fontId="43" fillId="0" borderId="0" xfId="61" applyFont="1" applyAlignment="1" applyProtection="1">
      <alignment horizontal="center" vertical="center"/>
      <protection hidden="1"/>
    </xf>
    <xf numFmtId="182" fontId="44" fillId="0" borderId="0" xfId="61" applyNumberFormat="1" applyFont="1" applyProtection="1">
      <protection hidden="1"/>
    </xf>
    <xf numFmtId="164" fontId="44" fillId="0" borderId="13" xfId="61" applyNumberFormat="1" applyFont="1" applyBorder="1" applyProtection="1">
      <protection hidden="1"/>
    </xf>
    <xf numFmtId="0" fontId="43" fillId="0" borderId="0" xfId="79" applyFont="1" applyAlignment="1" applyProtection="1">
      <alignment vertical="top"/>
      <protection hidden="1"/>
    </xf>
    <xf numFmtId="0" fontId="44" fillId="0" borderId="0" xfId="79" applyFont="1" applyAlignment="1" applyProtection="1">
      <alignment vertical="top"/>
      <protection hidden="1"/>
    </xf>
    <xf numFmtId="4" fontId="44" fillId="0" borderId="0" xfId="61" applyNumberFormat="1" applyFont="1" applyAlignment="1" applyProtection="1">
      <alignment vertical="center" wrapText="1"/>
      <protection hidden="1"/>
    </xf>
    <xf numFmtId="4" fontId="44" fillId="0" borderId="0" xfId="61" applyNumberFormat="1" applyFont="1" applyProtection="1">
      <protection hidden="1"/>
    </xf>
    <xf numFmtId="0" fontId="44" fillId="0" borderId="0" xfId="79" applyFont="1" applyAlignment="1" applyProtection="1">
      <alignment vertical="center"/>
      <protection hidden="1"/>
    </xf>
    <xf numFmtId="0" fontId="44" fillId="0" borderId="0" xfId="79" applyFont="1" applyAlignment="1" applyProtection="1">
      <alignment vertical="center" wrapText="1"/>
      <protection hidden="1"/>
    </xf>
    <xf numFmtId="0" fontId="44" fillId="0" borderId="0" xfId="79" applyFont="1" applyAlignment="1" applyProtection="1">
      <alignment horizontal="justify" vertical="center"/>
      <protection hidden="1"/>
    </xf>
    <xf numFmtId="0" fontId="43" fillId="0" borderId="62" xfId="61" applyFont="1" applyBorder="1" applyAlignment="1" applyProtection="1">
      <alignment horizontal="center"/>
      <protection hidden="1"/>
    </xf>
    <xf numFmtId="0" fontId="43" fillId="0" borderId="0" xfId="61" applyFont="1" applyAlignment="1" applyProtection="1">
      <alignment horizontal="center"/>
      <protection hidden="1"/>
    </xf>
    <xf numFmtId="0" fontId="44" fillId="0" borderId="16" xfId="79" applyFont="1" applyBorder="1" applyAlignment="1" applyProtection="1">
      <alignment horizontal="center" vertical="center"/>
      <protection hidden="1"/>
    </xf>
    <xf numFmtId="0" fontId="44" fillId="0" borderId="63" xfId="79" applyNumberFormat="1" applyFont="1" applyFill="1" applyBorder="1" applyAlignment="1" applyProtection="1">
      <alignment vertical="center"/>
      <protection hidden="1"/>
    </xf>
    <xf numFmtId="0" fontId="44" fillId="0" borderId="64" xfId="79" applyFont="1" applyBorder="1" applyAlignment="1" applyProtection="1">
      <alignment horizontal="center" vertical="top"/>
      <protection hidden="1"/>
    </xf>
    <xf numFmtId="164" fontId="44" fillId="19" borderId="30" xfId="43" applyFont="1" applyFill="1" applyBorder="1" applyAlignment="1" applyProtection="1">
      <alignment vertical="center" wrapText="1"/>
      <protection locked="0" hidden="1"/>
    </xf>
    <xf numFmtId="164" fontId="44" fillId="0" borderId="13" xfId="43" applyFont="1" applyBorder="1" applyAlignment="1" applyProtection="1">
      <alignment horizontal="center"/>
      <protection hidden="1"/>
    </xf>
    <xf numFmtId="164" fontId="44" fillId="0" borderId="13" xfId="43" applyFont="1" applyBorder="1" applyAlignment="1" applyProtection="1">
      <alignment horizontal="center" vertical="center" wrapText="1"/>
      <protection hidden="1"/>
    </xf>
    <xf numFmtId="0" fontId="44" fillId="0" borderId="17" xfId="79" applyNumberFormat="1" applyFont="1" applyFill="1" applyBorder="1" applyAlignment="1" applyProtection="1">
      <alignment vertical="center"/>
      <protection hidden="1"/>
    </xf>
    <xf numFmtId="0" fontId="44" fillId="0" borderId="13" xfId="79" applyFont="1" applyBorder="1" applyAlignment="1" applyProtection="1">
      <alignment horizontal="center" vertical="top"/>
      <protection hidden="1"/>
    </xf>
    <xf numFmtId="0" fontId="44" fillId="0" borderId="17" xfId="79" applyNumberFormat="1" applyFont="1" applyFill="1" applyBorder="1" applyAlignment="1" applyProtection="1">
      <alignment vertical="top"/>
      <protection hidden="1"/>
    </xf>
    <xf numFmtId="0" fontId="44" fillId="0" borderId="47" xfId="79" applyFont="1" applyBorder="1" applyAlignment="1" applyProtection="1">
      <alignment horizontal="center" vertical="top"/>
      <protection hidden="1"/>
    </xf>
    <xf numFmtId="0" fontId="44" fillId="0" borderId="52" xfId="61" applyFont="1" applyBorder="1" applyProtection="1">
      <protection hidden="1"/>
    </xf>
    <xf numFmtId="164" fontId="44" fillId="0" borderId="13" xfId="43" applyFont="1" applyBorder="1" applyAlignment="1" applyProtection="1">
      <alignment horizontal="right" vertical="center" wrapText="1"/>
      <protection hidden="1"/>
    </xf>
    <xf numFmtId="0" fontId="43" fillId="0" borderId="22" xfId="79" applyFont="1" applyBorder="1" applyAlignment="1" applyProtection="1">
      <alignment horizontal="center" vertical="center" wrapText="1"/>
      <protection hidden="1"/>
    </xf>
    <xf numFmtId="0" fontId="44" fillId="0" borderId="21" xfId="79" applyNumberFormat="1" applyFont="1" applyFill="1" applyBorder="1" applyAlignment="1" applyProtection="1">
      <alignment horizontal="left" vertical="center" indent="3"/>
      <protection hidden="1"/>
    </xf>
    <xf numFmtId="0" fontId="44" fillId="0" borderId="41" xfId="79" applyNumberFormat="1" applyFont="1" applyFill="1" applyBorder="1" applyAlignment="1" applyProtection="1">
      <alignment vertical="top"/>
      <protection hidden="1"/>
    </xf>
    <xf numFmtId="0" fontId="44" fillId="0" borderId="41" xfId="79" applyFont="1" applyBorder="1" applyAlignment="1" applyProtection="1">
      <alignment horizontal="center" vertical="center"/>
      <protection hidden="1"/>
    </xf>
    <xf numFmtId="0" fontId="44" fillId="0" borderId="36" xfId="79" applyFont="1" applyFill="1" applyBorder="1" applyAlignment="1" applyProtection="1">
      <alignment horizontal="right" vertical="center"/>
      <protection hidden="1"/>
    </xf>
    <xf numFmtId="0" fontId="44" fillId="0" borderId="41" xfId="79" applyFont="1" applyBorder="1" applyAlignment="1" applyProtection="1">
      <alignment horizontal="left" vertical="center"/>
      <protection hidden="1"/>
    </xf>
    <xf numFmtId="2" fontId="44" fillId="19" borderId="39" xfId="61" applyNumberFormat="1" applyFont="1" applyFill="1" applyBorder="1" applyAlignment="1" applyProtection="1">
      <alignment vertical="center" wrapText="1"/>
      <protection locked="0" hidden="1"/>
    </xf>
    <xf numFmtId="4" fontId="44" fillId="19" borderId="39" xfId="61" applyNumberFormat="1" applyFont="1" applyFill="1" applyBorder="1" applyAlignment="1" applyProtection="1">
      <alignment vertical="center" wrapText="1"/>
      <protection locked="0" hidden="1"/>
    </xf>
    <xf numFmtId="0" fontId="44" fillId="0" borderId="13" xfId="61" applyFont="1" applyBorder="1" applyAlignment="1" applyProtection="1">
      <alignment horizontal="center"/>
      <protection hidden="1"/>
    </xf>
    <xf numFmtId="0" fontId="44" fillId="0" borderId="0" xfId="79" applyNumberFormat="1" applyFont="1" applyFill="1" applyBorder="1" applyAlignment="1" applyProtection="1">
      <alignment vertical="top"/>
      <protection hidden="1"/>
    </xf>
    <xf numFmtId="0" fontId="43" fillId="0" borderId="24" xfId="79" applyFont="1" applyBorder="1" applyAlignment="1" applyProtection="1">
      <alignment horizontal="center" vertical="center" wrapText="1"/>
      <protection hidden="1"/>
    </xf>
    <xf numFmtId="0" fontId="44" fillId="0" borderId="14" xfId="79" applyFont="1" applyBorder="1" applyAlignment="1" applyProtection="1">
      <alignment horizontal="center" vertical="top"/>
      <protection hidden="1"/>
    </xf>
    <xf numFmtId="0" fontId="44" fillId="0" borderId="39" xfId="61" applyFont="1" applyBorder="1" applyAlignment="1" applyProtection="1">
      <alignment vertical="center" wrapText="1"/>
      <protection hidden="1"/>
    </xf>
    <xf numFmtId="0" fontId="43" fillId="0" borderId="17" xfId="79" applyFont="1" applyBorder="1" applyAlignment="1" applyProtection="1">
      <alignment horizontal="center" vertical="center" wrapText="1"/>
      <protection hidden="1"/>
    </xf>
    <xf numFmtId="0" fontId="43" fillId="0" borderId="15" xfId="79" applyFont="1" applyBorder="1" applyAlignment="1" applyProtection="1">
      <alignment horizontal="center" vertical="center" wrapText="1"/>
      <protection hidden="1"/>
    </xf>
    <xf numFmtId="0" fontId="44" fillId="0" borderId="41" xfId="79" applyFont="1" applyBorder="1" applyAlignment="1" applyProtection="1">
      <alignment horizontal="right" vertical="center"/>
      <protection hidden="1"/>
    </xf>
    <xf numFmtId="0" fontId="44" fillId="0" borderId="36" xfId="79" applyFont="1" applyBorder="1" applyAlignment="1" applyProtection="1">
      <alignment horizontal="right" vertical="center"/>
      <protection hidden="1"/>
    </xf>
    <xf numFmtId="4" fontId="44" fillId="19" borderId="13" xfId="79" applyNumberFormat="1" applyFont="1" applyFill="1" applyBorder="1" applyAlignment="1" applyProtection="1">
      <alignment horizontal="center" vertical="center"/>
      <protection hidden="1"/>
    </xf>
    <xf numFmtId="10" fontId="44" fillId="19" borderId="39" xfId="79" applyNumberFormat="1" applyFont="1" applyFill="1" applyBorder="1" applyAlignment="1" applyProtection="1">
      <alignment horizontal="right" vertical="center" wrapText="1"/>
      <protection locked="0" hidden="1"/>
    </xf>
    <xf numFmtId="164" fontId="44" fillId="0" borderId="0" xfId="61" applyNumberFormat="1" applyFont="1" applyProtection="1">
      <protection hidden="1"/>
    </xf>
    <xf numFmtId="0" fontId="43" fillId="0" borderId="38" xfId="79" applyFont="1" applyBorder="1" applyAlignment="1" applyProtection="1">
      <alignment horizontal="center" vertical="center" wrapText="1"/>
      <protection hidden="1"/>
    </xf>
    <xf numFmtId="0" fontId="43" fillId="0" borderId="16" xfId="79" applyFont="1" applyBorder="1" applyAlignment="1" applyProtection="1">
      <alignment horizontal="center" vertical="center" wrapText="1"/>
      <protection hidden="1"/>
    </xf>
    <xf numFmtId="0" fontId="44" fillId="0" borderId="65" xfId="79" applyNumberFormat="1" applyFont="1" applyFill="1" applyBorder="1" applyAlignment="1" applyProtection="1">
      <alignment vertical="top"/>
      <protection hidden="1"/>
    </xf>
    <xf numFmtId="0" fontId="44" fillId="0" borderId="65" xfId="79" applyFont="1" applyBorder="1" applyAlignment="1" applyProtection="1">
      <alignment horizontal="right" vertical="center"/>
      <protection hidden="1"/>
    </xf>
    <xf numFmtId="0" fontId="44" fillId="0" borderId="66" xfId="79" applyFont="1" applyBorder="1" applyAlignment="1" applyProtection="1">
      <alignment horizontal="right" vertical="center"/>
      <protection hidden="1"/>
    </xf>
    <xf numFmtId="0" fontId="44" fillId="0" borderId="13" xfId="79" applyNumberFormat="1" applyFont="1" applyFill="1" applyBorder="1" applyAlignment="1" applyProtection="1">
      <alignment vertical="center"/>
      <protection hidden="1"/>
    </xf>
    <xf numFmtId="0" fontId="44" fillId="0" borderId="13" xfId="79" applyFont="1" applyBorder="1" applyAlignment="1" applyProtection="1">
      <alignment vertical="top"/>
      <protection hidden="1"/>
    </xf>
    <xf numFmtId="164" fontId="44" fillId="0" borderId="13" xfId="61" applyNumberFormat="1" applyFont="1" applyBorder="1" applyAlignment="1" applyProtection="1">
      <alignment horizontal="center" vertical="center" wrapText="1"/>
      <protection hidden="1"/>
    </xf>
    <xf numFmtId="0" fontId="44" fillId="0" borderId="14" xfId="79" applyNumberFormat="1" applyFont="1" applyFill="1" applyBorder="1" applyAlignment="1" applyProtection="1">
      <alignment vertical="center"/>
      <protection hidden="1"/>
    </xf>
    <xf numFmtId="0" fontId="44" fillId="0" borderId="22" xfId="79" applyFont="1" applyBorder="1" applyAlignment="1" applyProtection="1">
      <alignment vertical="top"/>
      <protection hidden="1"/>
    </xf>
    <xf numFmtId="0" fontId="44" fillId="0" borderId="47" xfId="79" applyFont="1" applyBorder="1" applyAlignment="1" applyProtection="1">
      <alignment horizontal="left" vertical="top"/>
      <protection hidden="1"/>
    </xf>
    <xf numFmtId="0" fontId="44" fillId="0" borderId="27" xfId="79" applyFont="1" applyBorder="1" applyAlignment="1" applyProtection="1">
      <alignment horizontal="left" vertical="top"/>
      <protection hidden="1"/>
    </xf>
    <xf numFmtId="0" fontId="44" fillId="0" borderId="59" xfId="79" applyFont="1" applyBorder="1" applyAlignment="1" applyProtection="1">
      <alignment horizontal="left" vertical="top"/>
      <protection hidden="1"/>
    </xf>
    <xf numFmtId="0" fontId="44" fillId="0" borderId="15" xfId="79" applyNumberFormat="1" applyFont="1" applyFill="1" applyBorder="1" applyAlignment="1" applyProtection="1">
      <alignment vertical="center"/>
      <protection hidden="1"/>
    </xf>
    <xf numFmtId="0" fontId="44" fillId="0" borderId="24" xfId="79" applyFont="1" applyBorder="1" applyAlignment="1" applyProtection="1">
      <alignment vertical="top"/>
      <protection hidden="1"/>
    </xf>
    <xf numFmtId="0" fontId="44" fillId="0" borderId="16" xfId="79" applyNumberFormat="1" applyFont="1" applyFill="1" applyBorder="1" applyAlignment="1" applyProtection="1">
      <alignment vertical="center"/>
      <protection hidden="1"/>
    </xf>
    <xf numFmtId="0" fontId="44" fillId="0" borderId="0" xfId="79" applyNumberFormat="1" applyFont="1" applyFill="1" applyBorder="1" applyAlignment="1" applyProtection="1">
      <alignment vertical="center"/>
      <protection hidden="1"/>
    </xf>
    <xf numFmtId="0" fontId="44" fillId="0" borderId="0" xfId="79" applyFont="1" applyBorder="1" applyAlignment="1" applyProtection="1">
      <alignment vertical="top"/>
      <protection hidden="1"/>
    </xf>
    <xf numFmtId="0" fontId="43" fillId="0" borderId="0" xfId="79" applyFont="1" applyAlignment="1" applyProtection="1">
      <alignment horizontal="center" vertical="center" wrapText="1"/>
      <protection hidden="1"/>
    </xf>
    <xf numFmtId="0" fontId="44" fillId="0" borderId="0" xfId="79" applyFont="1" applyBorder="1" applyAlignment="1" applyProtection="1">
      <alignment vertical="center"/>
      <protection hidden="1"/>
    </xf>
    <xf numFmtId="0" fontId="44" fillId="0" borderId="0" xfId="79" applyFont="1" applyBorder="1" applyAlignment="1" applyProtection="1">
      <alignment horizontal="left" vertical="center"/>
      <protection hidden="1"/>
    </xf>
    <xf numFmtId="0" fontId="43" fillId="0" borderId="0" xfId="79" applyFont="1" applyBorder="1" applyAlignment="1" applyProtection="1">
      <alignment horizontal="center" vertical="center" wrapText="1"/>
      <protection hidden="1"/>
    </xf>
    <xf numFmtId="0" fontId="44" fillId="0" borderId="0" xfId="79" applyNumberFormat="1" applyFont="1" applyFill="1" applyBorder="1" applyAlignment="1" applyProtection="1">
      <alignment horizontal="left" vertical="center" indent="6"/>
      <protection hidden="1"/>
    </xf>
    <xf numFmtId="0" fontId="44" fillId="0" borderId="0" xfId="79" applyFont="1" applyBorder="1" applyAlignment="1" applyProtection="1">
      <alignment horizontal="justify" vertical="center"/>
      <protection hidden="1"/>
    </xf>
    <xf numFmtId="4" fontId="44" fillId="0" borderId="13" xfId="61" applyNumberFormat="1" applyFont="1" applyBorder="1" applyProtection="1">
      <protection hidden="1"/>
    </xf>
    <xf numFmtId="0" fontId="44" fillId="0" borderId="0" xfId="61" applyFont="1" applyAlignment="1" applyProtection="1">
      <alignment vertical="center"/>
      <protection hidden="1"/>
    </xf>
    <xf numFmtId="183" fontId="43" fillId="0" borderId="0" xfId="73" applyNumberFormat="1" applyFont="1" applyAlignment="1" applyProtection="1">
      <alignment horizontal="left" vertical="center"/>
      <protection hidden="1"/>
    </xf>
    <xf numFmtId="184" fontId="44" fillId="0" borderId="0" xfId="61" applyNumberFormat="1" applyFont="1" applyProtection="1">
      <protection hidden="1"/>
    </xf>
    <xf numFmtId="183" fontId="43" fillId="0" borderId="0" xfId="73" applyNumberFormat="1" applyFont="1" applyAlignment="1" applyProtection="1">
      <alignment vertical="center"/>
      <protection hidden="1"/>
    </xf>
    <xf numFmtId="0" fontId="44" fillId="0" borderId="0" xfId="73" applyFont="1" applyAlignment="1" applyProtection="1">
      <alignment horizontal="left" vertical="center" indent="1"/>
      <protection hidden="1"/>
    </xf>
    <xf numFmtId="0" fontId="43" fillId="0" borderId="0" xfId="73" applyFont="1" applyAlignment="1" applyProtection="1">
      <alignment horizontal="right" vertical="center"/>
      <protection hidden="1"/>
    </xf>
    <xf numFmtId="0" fontId="44" fillId="0" borderId="0" xfId="83" applyFont="1" applyAlignment="1" applyProtection="1">
      <alignment horizontal="left" vertical="center" indent="1"/>
      <protection hidden="1"/>
    </xf>
    <xf numFmtId="0" fontId="44" fillId="0" borderId="83" xfId="79" applyNumberFormat="1" applyFont="1" applyFill="1" applyBorder="1" applyAlignment="1" applyProtection="1">
      <alignment horizontal="left" vertical="center" indent="3"/>
      <protection hidden="1"/>
    </xf>
    <xf numFmtId="0" fontId="44" fillId="0" borderId="65" xfId="79" applyFont="1" applyBorder="1" applyAlignment="1" applyProtection="1">
      <alignment horizontal="center" vertical="center"/>
      <protection hidden="1"/>
    </xf>
    <xf numFmtId="0" fontId="44" fillId="0" borderId="66" xfId="79" applyFont="1" applyFill="1" applyBorder="1" applyAlignment="1" applyProtection="1">
      <alignment horizontal="right" vertical="center"/>
      <protection hidden="1"/>
    </xf>
    <xf numFmtId="0" fontId="43" fillId="0" borderId="25" xfId="0" applyFont="1" applyBorder="1" applyAlignment="1" applyProtection="1">
      <alignment vertical="top" wrapText="1"/>
      <protection hidden="1"/>
    </xf>
    <xf numFmtId="49" fontId="44" fillId="0" borderId="0" xfId="82" applyNumberFormat="1" applyFont="1"/>
    <xf numFmtId="0" fontId="44" fillId="0" borderId="0" xfId="0" applyFont="1" applyAlignment="1">
      <alignment horizontal="left" vertical="top" indent="15"/>
    </xf>
    <xf numFmtId="0" fontId="44" fillId="0" borderId="0" xfId="82" applyFont="1" applyAlignment="1">
      <alignment horizontal="left" indent="15"/>
    </xf>
    <xf numFmtId="0" fontId="43" fillId="0" borderId="0" xfId="82" applyFont="1" applyAlignment="1">
      <alignment vertical="top" wrapText="1"/>
    </xf>
    <xf numFmtId="0" fontId="43" fillId="0" borderId="0" xfId="82" applyFont="1" applyAlignment="1">
      <alignment horizontal="left"/>
    </xf>
    <xf numFmtId="171" fontId="44" fillId="0" borderId="16" xfId="45" applyNumberFormat="1" applyFont="1" applyBorder="1" applyAlignment="1">
      <alignment vertical="top" wrapText="1"/>
    </xf>
    <xf numFmtId="171" fontId="44" fillId="27" borderId="16" xfId="45" applyNumberFormat="1" applyFont="1" applyFill="1" applyBorder="1" applyAlignment="1" applyProtection="1">
      <alignment vertical="top" wrapText="1"/>
      <protection locked="0"/>
    </xf>
    <xf numFmtId="171" fontId="44" fillId="0" borderId="13" xfId="45" applyNumberFormat="1" applyFont="1" applyBorder="1" applyAlignment="1">
      <alignment vertical="top" wrapText="1"/>
    </xf>
    <xf numFmtId="171" fontId="44" fillId="27" borderId="13" xfId="45" applyNumberFormat="1" applyFont="1" applyFill="1" applyBorder="1" applyAlignment="1" applyProtection="1">
      <alignment vertical="top" wrapText="1"/>
      <protection locked="0"/>
    </xf>
    <xf numFmtId="0" fontId="44" fillId="24" borderId="0" xfId="82" applyFont="1" applyFill="1" applyAlignment="1">
      <alignment vertical="top" wrapText="1"/>
    </xf>
    <xf numFmtId="0" fontId="43" fillId="24" borderId="0" xfId="0" applyFont="1" applyFill="1" applyAlignment="1" applyProtection="1">
      <alignment horizontal="left" vertical="top" wrapText="1"/>
      <protection hidden="1"/>
    </xf>
    <xf numFmtId="3" fontId="43" fillId="24" borderId="0" xfId="0" applyNumberFormat="1" applyFont="1" applyFill="1" applyAlignment="1">
      <alignment horizontal="right" vertical="top"/>
    </xf>
    <xf numFmtId="181" fontId="43" fillId="0" borderId="0" xfId="82" applyNumberFormat="1" applyFont="1" applyAlignment="1">
      <alignment horizontal="left"/>
    </xf>
    <xf numFmtId="0" fontId="44" fillId="0" borderId="0" xfId="82" applyFont="1" applyAlignment="1">
      <alignment horizontal="right"/>
    </xf>
    <xf numFmtId="0" fontId="44" fillId="0" borderId="0" xfId="0" applyFont="1" applyAlignment="1">
      <alignment horizontal="justify" vertical="top" wrapText="1"/>
    </xf>
    <xf numFmtId="0" fontId="44" fillId="0" borderId="23" xfId="82" applyFont="1" applyBorder="1" applyAlignment="1">
      <alignment horizontal="center" vertical="center" wrapText="1"/>
    </xf>
    <xf numFmtId="171" fontId="44" fillId="27" borderId="16" xfId="45" applyNumberFormat="1" applyFont="1" applyFill="1" applyBorder="1" applyAlignment="1" applyProtection="1">
      <alignment horizontal="center" vertical="top" wrapText="1"/>
      <protection locked="0"/>
    </xf>
    <xf numFmtId="171" fontId="44" fillId="27" borderId="13" xfId="45" applyNumberFormat="1" applyFont="1" applyFill="1" applyBorder="1" applyAlignment="1" applyProtection="1">
      <alignment horizontal="center" vertical="top" wrapText="1"/>
      <protection locked="0"/>
    </xf>
    <xf numFmtId="14" fontId="43" fillId="0" borderId="0" xfId="82" applyNumberFormat="1" applyFont="1" applyAlignment="1">
      <alignment horizontal="left"/>
    </xf>
    <xf numFmtId="171" fontId="44" fillId="0" borderId="50" xfId="45" applyNumberFormat="1" applyFont="1" applyBorder="1" applyAlignment="1">
      <alignment vertical="top" wrapText="1"/>
    </xf>
    <xf numFmtId="0" fontId="44" fillId="27" borderId="57" xfId="82" applyFont="1" applyFill="1" applyBorder="1" applyAlignment="1" applyProtection="1">
      <alignment horizontal="right" vertical="top"/>
      <protection locked="0"/>
    </xf>
    <xf numFmtId="171" fontId="44" fillId="0" borderId="19" xfId="45" applyNumberFormat="1" applyFont="1" applyBorder="1" applyAlignment="1">
      <alignment vertical="top" wrapText="1"/>
    </xf>
    <xf numFmtId="0" fontId="43" fillId="0" borderId="49" xfId="82" applyFont="1" applyBorder="1" applyAlignment="1">
      <alignment horizontal="center" vertical="center" wrapText="1"/>
    </xf>
    <xf numFmtId="0" fontId="44" fillId="0" borderId="50" xfId="82" applyFont="1" applyBorder="1" applyAlignment="1">
      <alignment horizontal="center" vertical="center" wrapText="1"/>
    </xf>
    <xf numFmtId="0" fontId="43" fillId="0" borderId="43" xfId="82" applyFont="1" applyBorder="1" applyAlignment="1">
      <alignment horizontal="center" vertical="center" wrapText="1"/>
    </xf>
    <xf numFmtId="3" fontId="44" fillId="27" borderId="57" xfId="82" applyNumberFormat="1" applyFont="1" applyFill="1" applyBorder="1" applyAlignment="1" applyProtection="1">
      <alignment horizontal="right" vertical="top"/>
      <protection locked="0"/>
    </xf>
    <xf numFmtId="0" fontId="43" fillId="0" borderId="25" xfId="73" applyFont="1" applyBorder="1" applyAlignment="1" applyProtection="1">
      <alignment vertical="center"/>
      <protection hidden="1"/>
    </xf>
    <xf numFmtId="0" fontId="44" fillId="0" borderId="25" xfId="73" applyFont="1" applyBorder="1" applyAlignment="1" applyProtection="1">
      <alignment vertical="center"/>
      <protection hidden="1"/>
    </xf>
    <xf numFmtId="0" fontId="43" fillId="0" borderId="25" xfId="73" applyFont="1" applyBorder="1" applyAlignment="1" applyProtection="1">
      <alignment horizontal="right" vertical="center"/>
      <protection hidden="1"/>
    </xf>
    <xf numFmtId="0" fontId="44" fillId="0" borderId="0" xfId="73" applyFont="1" applyAlignment="1" applyProtection="1">
      <alignment vertical="center"/>
      <protection hidden="1"/>
    </xf>
    <xf numFmtId="0" fontId="44" fillId="0" borderId="0" xfId="73" applyFont="1" applyProtection="1">
      <protection hidden="1"/>
    </xf>
    <xf numFmtId="0" fontId="70" fillId="0" borderId="0" xfId="73" applyFont="1" applyProtection="1">
      <protection hidden="1"/>
    </xf>
    <xf numFmtId="0" fontId="70" fillId="0" borderId="0" xfId="73" applyFont="1" applyAlignment="1" applyProtection="1">
      <alignment horizontal="center" vertical="center"/>
      <protection hidden="1"/>
    </xf>
    <xf numFmtId="0" fontId="43" fillId="0" borderId="0" xfId="73" applyFont="1" applyAlignment="1" applyProtection="1">
      <alignment horizontal="center" vertical="center"/>
      <protection hidden="1"/>
    </xf>
    <xf numFmtId="0" fontId="44" fillId="0" borderId="0" xfId="73" applyFont="1" applyAlignment="1" applyProtection="1">
      <alignment horizontal="left" vertical="center"/>
      <protection hidden="1"/>
    </xf>
    <xf numFmtId="0" fontId="70" fillId="0" borderId="0" xfId="73" applyFont="1" applyAlignment="1" applyProtection="1">
      <alignment horizontal="center"/>
      <protection hidden="1"/>
    </xf>
    <xf numFmtId="183" fontId="44" fillId="0" borderId="0" xfId="73" applyNumberFormat="1" applyFont="1" applyAlignment="1" applyProtection="1">
      <alignment horizontal="left" vertical="center"/>
      <protection hidden="1"/>
    </xf>
    <xf numFmtId="0" fontId="43" fillId="0" borderId="0" xfId="75" applyFont="1" applyAlignment="1" applyProtection="1">
      <alignment horizontal="left" vertical="center"/>
      <protection hidden="1"/>
    </xf>
    <xf numFmtId="0" fontId="44" fillId="0" borderId="0" xfId="73" applyFont="1" applyAlignment="1" applyProtection="1">
      <alignment horizontal="justify" vertical="center"/>
      <protection hidden="1"/>
    </xf>
    <xf numFmtId="0" fontId="44" fillId="0" borderId="0" xfId="84" applyFont="1" applyAlignment="1" applyProtection="1">
      <alignment horizontal="left" vertical="center"/>
      <protection hidden="1"/>
    </xf>
    <xf numFmtId="0" fontId="44" fillId="0" borderId="0" xfId="73" applyFont="1" applyAlignment="1" applyProtection="1">
      <alignment vertical="top"/>
      <protection hidden="1"/>
    </xf>
    <xf numFmtId="169" fontId="44" fillId="0" borderId="0" xfId="73" applyNumberFormat="1" applyFont="1" applyAlignment="1" applyProtection="1">
      <alignment horizontal="center" vertical="top"/>
      <protection hidden="1"/>
    </xf>
    <xf numFmtId="0" fontId="44" fillId="0" borderId="13" xfId="73" applyFont="1" applyBorder="1" applyAlignment="1" applyProtection="1">
      <alignment horizontal="justify"/>
      <protection hidden="1"/>
    </xf>
    <xf numFmtId="0" fontId="44" fillId="0" borderId="0" xfId="73" quotePrefix="1" applyFont="1" applyAlignment="1" applyProtection="1">
      <alignment horizontal="justify"/>
      <protection hidden="1"/>
    </xf>
    <xf numFmtId="4" fontId="43" fillId="0" borderId="0" xfId="73" applyNumberFormat="1" applyFont="1" applyAlignment="1" applyProtection="1">
      <alignment vertical="center"/>
      <protection hidden="1"/>
    </xf>
    <xf numFmtId="0" fontId="43" fillId="0" borderId="0" xfId="73" applyFont="1" applyAlignment="1" applyProtection="1">
      <alignment horizontal="justify" vertical="center"/>
      <protection hidden="1"/>
    </xf>
    <xf numFmtId="169" fontId="44" fillId="0" borderId="0" xfId="73" applyNumberFormat="1" applyFont="1" applyAlignment="1" applyProtection="1">
      <alignment horizontal="center" vertical="center"/>
      <protection hidden="1"/>
    </xf>
    <xf numFmtId="0" fontId="70" fillId="0" borderId="0" xfId="73" applyFont="1" applyAlignment="1" applyProtection="1">
      <alignment vertical="center"/>
      <protection hidden="1"/>
    </xf>
    <xf numFmtId="0" fontId="44" fillId="0" borderId="0" xfId="74" applyFont="1" applyAlignment="1" applyProtection="1">
      <alignment horizontal="center" vertical="top"/>
      <protection hidden="1"/>
    </xf>
    <xf numFmtId="0" fontId="44" fillId="0" borderId="0" xfId="74" applyFont="1" applyAlignment="1" applyProtection="1">
      <alignment vertical="center"/>
      <protection hidden="1"/>
    </xf>
    <xf numFmtId="0" fontId="44" fillId="0" borderId="0" xfId="74" applyFont="1" applyProtection="1">
      <protection hidden="1"/>
    </xf>
    <xf numFmtId="0" fontId="44" fillId="0" borderId="0" xfId="74" applyFont="1" applyAlignment="1" applyProtection="1">
      <alignment horizontal="center" vertical="center"/>
      <protection hidden="1"/>
    </xf>
    <xf numFmtId="0" fontId="44" fillId="0" borderId="18" xfId="61" applyFont="1" applyBorder="1" applyAlignment="1" applyProtection="1">
      <alignment vertical="top" wrapText="1"/>
      <protection hidden="1"/>
    </xf>
    <xf numFmtId="0" fontId="44" fillId="0" borderId="0" xfId="73" applyFont="1" applyAlignment="1" applyProtection="1">
      <alignment horizontal="center" vertical="top"/>
      <protection hidden="1"/>
    </xf>
    <xf numFmtId="0" fontId="44" fillId="0" borderId="0" xfId="72" applyFont="1" applyAlignment="1" applyProtection="1">
      <alignment vertical="center"/>
      <protection hidden="1"/>
    </xf>
    <xf numFmtId="0" fontId="44" fillId="0" borderId="0" xfId="72" applyFont="1" applyAlignment="1" applyProtection="1">
      <alignment horizontal="center" vertical="center" wrapText="1"/>
      <protection hidden="1"/>
    </xf>
    <xf numFmtId="0" fontId="44" fillId="0" borderId="0" xfId="72" applyFont="1" applyProtection="1">
      <protection hidden="1"/>
    </xf>
    <xf numFmtId="0" fontId="44" fillId="0" borderId="0" xfId="72" applyFont="1" applyAlignment="1" applyProtection="1">
      <alignment horizontal="justify" vertical="center"/>
      <protection hidden="1"/>
    </xf>
    <xf numFmtId="169" fontId="44" fillId="0" borderId="0" xfId="72" applyNumberFormat="1" applyFont="1" applyAlignment="1" applyProtection="1">
      <alignment horizontal="center" vertical="center"/>
      <protection hidden="1"/>
    </xf>
    <xf numFmtId="0" fontId="44" fillId="0" borderId="0" xfId="72" applyFont="1" applyAlignment="1" applyProtection="1">
      <alignment horizontal="right" vertical="center"/>
      <protection hidden="1"/>
    </xf>
    <xf numFmtId="0" fontId="43" fillId="0" borderId="0" xfId="72" applyFont="1" applyAlignment="1" applyProtection="1">
      <alignment horizontal="left" vertical="top" wrapText="1"/>
      <protection hidden="1"/>
    </xf>
    <xf numFmtId="0" fontId="43" fillId="0" borderId="0" xfId="73" applyFont="1" applyAlignment="1" applyProtection="1">
      <alignment horizontal="left" vertical="center" indent="2"/>
      <protection hidden="1"/>
    </xf>
    <xf numFmtId="0" fontId="44" fillId="0" borderId="0" xfId="72" applyFont="1" applyAlignment="1" applyProtection="1">
      <alignment horizontal="left" vertical="center" wrapText="1" indent="2"/>
      <protection hidden="1"/>
    </xf>
    <xf numFmtId="0" fontId="43" fillId="0" borderId="0" xfId="72" applyFont="1" applyAlignment="1" applyProtection="1">
      <alignment vertical="center"/>
      <protection hidden="1"/>
    </xf>
    <xf numFmtId="0" fontId="44" fillId="0" borderId="0" xfId="72" applyFont="1" applyAlignment="1" applyProtection="1">
      <alignment vertical="center" wrapText="1"/>
      <protection hidden="1"/>
    </xf>
    <xf numFmtId="0" fontId="43" fillId="0" borderId="0" xfId="72" applyFont="1" applyAlignment="1" applyProtection="1">
      <alignment vertical="center" wrapText="1"/>
      <protection hidden="1"/>
    </xf>
    <xf numFmtId="0" fontId="44" fillId="0" borderId="0" xfId="72" applyFont="1" applyAlignment="1" applyProtection="1">
      <alignment vertical="center"/>
      <protection locked="0" hidden="1"/>
    </xf>
    <xf numFmtId="183" fontId="43" fillId="0" borderId="0" xfId="72" applyNumberFormat="1" applyFont="1" applyAlignment="1" applyProtection="1">
      <alignment horizontal="left" vertical="center" indent="1"/>
      <protection hidden="1"/>
    </xf>
    <xf numFmtId="0" fontId="44" fillId="0" borderId="0" xfId="72" applyFont="1" applyAlignment="1" applyProtection="1">
      <alignment horizontal="left" vertical="center" indent="2"/>
      <protection hidden="1"/>
    </xf>
    <xf numFmtId="0" fontId="43" fillId="0" borderId="0" xfId="72" applyFont="1" applyAlignment="1" applyProtection="1">
      <alignment horizontal="left" vertical="center"/>
      <protection hidden="1"/>
    </xf>
    <xf numFmtId="0" fontId="43" fillId="0" borderId="0" xfId="73" applyFont="1" applyAlignment="1" applyProtection="1">
      <alignment horizontal="left" vertical="center"/>
      <protection hidden="1"/>
    </xf>
    <xf numFmtId="0" fontId="44" fillId="0" borderId="0" xfId="82" applyFont="1" applyAlignment="1" applyProtection="1">
      <alignment horizontal="left" vertical="top"/>
      <protection hidden="1"/>
    </xf>
    <xf numFmtId="0" fontId="55" fillId="0" borderId="25" xfId="0" applyFont="1" applyBorder="1" applyAlignment="1" applyProtection="1">
      <alignment horizontal="center" vertical="top" wrapText="1"/>
      <protection hidden="1"/>
    </xf>
    <xf numFmtId="185" fontId="55" fillId="0" borderId="25" xfId="34" applyNumberFormat="1" applyFont="1" applyFill="1" applyBorder="1" applyAlignment="1" applyProtection="1">
      <alignment horizontal="right" vertical="top" wrapText="1"/>
      <protection hidden="1"/>
    </xf>
    <xf numFmtId="4" fontId="55" fillId="0" borderId="25" xfId="0" applyNumberFormat="1" applyFont="1" applyBorder="1" applyAlignment="1" applyProtection="1">
      <alignment horizontal="right" vertical="top" wrapText="1"/>
      <protection hidden="1"/>
    </xf>
    <xf numFmtId="0" fontId="55" fillId="31" borderId="0" xfId="0" applyFont="1" applyFill="1" applyAlignment="1" applyProtection="1">
      <alignment horizontal="center" vertical="top"/>
      <protection hidden="1"/>
    </xf>
    <xf numFmtId="0" fontId="55" fillId="31" borderId="0" xfId="0" applyFont="1" applyFill="1" applyAlignment="1" applyProtection="1">
      <alignment horizontal="left" vertical="top"/>
      <protection hidden="1"/>
    </xf>
    <xf numFmtId="0" fontId="63" fillId="0" borderId="0" xfId="0" applyFont="1" applyAlignment="1" applyProtection="1">
      <alignment horizontal="left" vertical="top"/>
      <protection hidden="1"/>
    </xf>
    <xf numFmtId="0" fontId="55" fillId="0" borderId="0" xfId="0" applyFont="1" applyAlignment="1" applyProtection="1">
      <alignment horizontal="left" vertical="top"/>
      <protection hidden="1"/>
    </xf>
    <xf numFmtId="0" fontId="54" fillId="0" borderId="0" xfId="0" applyFont="1" applyAlignment="1" applyProtection="1">
      <alignment horizontal="center" vertical="top"/>
      <protection hidden="1"/>
    </xf>
    <xf numFmtId="1" fontId="54" fillId="0" borderId="0" xfId="0" applyNumberFormat="1" applyFont="1" applyAlignment="1" applyProtection="1">
      <alignment horizontal="center" vertical="top"/>
      <protection hidden="1"/>
    </xf>
    <xf numFmtId="0" fontId="54" fillId="0" borderId="0" xfId="0" applyFont="1" applyAlignment="1" applyProtection="1">
      <alignment horizontal="left" vertical="top" wrapText="1"/>
      <protection hidden="1"/>
    </xf>
    <xf numFmtId="185" fontId="54" fillId="0" borderId="0" xfId="34" applyNumberFormat="1" applyFont="1" applyFill="1" applyBorder="1" applyAlignment="1" applyProtection="1">
      <alignment horizontal="right" vertical="top"/>
      <protection hidden="1"/>
    </xf>
    <xf numFmtId="4" fontId="54" fillId="0" borderId="0" xfId="0" applyNumberFormat="1" applyFont="1" applyAlignment="1" applyProtection="1">
      <alignment horizontal="right" vertical="top"/>
      <protection hidden="1"/>
    </xf>
    <xf numFmtId="0" fontId="54" fillId="31" borderId="0" xfId="0" applyFont="1" applyFill="1" applyAlignment="1" applyProtection="1">
      <alignment horizontal="center" vertical="top"/>
      <protection hidden="1"/>
    </xf>
    <xf numFmtId="0" fontId="54" fillId="31" borderId="0" xfId="0" applyFont="1" applyFill="1" applyAlignment="1" applyProtection="1">
      <alignment horizontal="left" vertical="top"/>
      <protection hidden="1"/>
    </xf>
    <xf numFmtId="0" fontId="59" fillId="0" borderId="0" xfId="0" applyFont="1" applyAlignment="1" applyProtection="1">
      <alignment horizontal="left" vertical="top"/>
      <protection hidden="1"/>
    </xf>
    <xf numFmtId="0" fontId="58" fillId="24" borderId="0" xfId="0" applyFont="1" applyFill="1" applyAlignment="1" applyProtection="1">
      <alignment horizontal="center" vertical="top" wrapText="1"/>
      <protection hidden="1"/>
    </xf>
    <xf numFmtId="1" fontId="58" fillId="24" borderId="0" xfId="0" applyNumberFormat="1" applyFont="1" applyFill="1" applyAlignment="1" applyProtection="1">
      <alignment horizontal="center" vertical="top" wrapText="1"/>
      <protection hidden="1"/>
    </xf>
    <xf numFmtId="0" fontId="58" fillId="24" borderId="0" xfId="0" applyFont="1" applyFill="1" applyAlignment="1" applyProtection="1">
      <alignment horizontal="left" vertical="top" wrapText="1"/>
      <protection hidden="1"/>
    </xf>
    <xf numFmtId="185" fontId="58" fillId="24" borderId="0" xfId="34" applyNumberFormat="1" applyFont="1" applyFill="1" applyBorder="1" applyAlignment="1" applyProtection="1">
      <alignment horizontal="right" vertical="top" wrapText="1"/>
      <protection hidden="1"/>
    </xf>
    <xf numFmtId="0" fontId="58" fillId="24" borderId="0" xfId="0" applyFont="1" applyFill="1" applyAlignment="1" applyProtection="1">
      <alignment horizontal="right" vertical="top" wrapText="1"/>
      <protection hidden="1"/>
    </xf>
    <xf numFmtId="0" fontId="59" fillId="24" borderId="0" xfId="0" applyFont="1" applyFill="1" applyAlignment="1" applyProtection="1">
      <alignment horizontal="left" vertical="top"/>
      <protection hidden="1"/>
    </xf>
    <xf numFmtId="0" fontId="54" fillId="24" borderId="0" xfId="0" applyFont="1" applyFill="1" applyAlignment="1" applyProtection="1">
      <alignment horizontal="left" vertical="top"/>
      <protection hidden="1"/>
    </xf>
    <xf numFmtId="0" fontId="53" fillId="0" borderId="0" xfId="0" applyFont="1" applyAlignment="1" applyProtection="1">
      <alignment horizontal="center" vertical="top"/>
      <protection hidden="1"/>
    </xf>
    <xf numFmtId="0" fontId="53" fillId="0" borderId="0" xfId="0" applyFont="1" applyAlignment="1" applyProtection="1">
      <alignment horizontal="left" vertical="top"/>
      <protection hidden="1"/>
    </xf>
    <xf numFmtId="0" fontId="53" fillId="0" borderId="0" xfId="82" applyFont="1" applyAlignment="1" applyProtection="1">
      <alignment horizontal="left" vertical="top"/>
      <protection hidden="1"/>
    </xf>
    <xf numFmtId="0" fontId="44" fillId="0" borderId="0" xfId="82" applyFont="1" applyAlignment="1" applyProtection="1">
      <alignment horizontal="center" vertical="top"/>
      <protection hidden="1"/>
    </xf>
    <xf numFmtId="0" fontId="54" fillId="0" borderId="0" xfId="82" applyFont="1" applyAlignment="1" applyProtection="1">
      <alignment horizontal="left" vertical="top"/>
      <protection hidden="1"/>
    </xf>
    <xf numFmtId="0" fontId="44" fillId="0" borderId="0" xfId="82" applyFont="1" applyAlignment="1" applyProtection="1">
      <alignment horizontal="left" vertical="top" wrapText="1"/>
      <protection hidden="1"/>
    </xf>
    <xf numFmtId="185" fontId="44" fillId="0" borderId="0" xfId="34" applyNumberFormat="1" applyFont="1" applyBorder="1" applyAlignment="1" applyProtection="1">
      <alignment horizontal="right" vertical="top"/>
      <protection hidden="1"/>
    </xf>
    <xf numFmtId="4" fontId="44" fillId="0" borderId="0" xfId="82" applyNumberFormat="1" applyFont="1" applyAlignment="1" applyProtection="1">
      <alignment horizontal="right" vertical="top"/>
      <protection hidden="1"/>
    </xf>
    <xf numFmtId="0" fontId="44" fillId="0" borderId="0" xfId="0" applyFont="1" applyAlignment="1" applyProtection="1">
      <alignment horizontal="center" vertical="top"/>
      <protection hidden="1"/>
    </xf>
    <xf numFmtId="1" fontId="44" fillId="0" borderId="0" xfId="0" applyNumberFormat="1" applyFont="1" applyAlignment="1" applyProtection="1">
      <alignment horizontal="center" vertical="top"/>
      <protection hidden="1"/>
    </xf>
    <xf numFmtId="4" fontId="44" fillId="0" borderId="0" xfId="0" applyNumberFormat="1" applyFont="1" applyAlignment="1" applyProtection="1">
      <alignment horizontal="right" vertical="top"/>
      <protection hidden="1"/>
    </xf>
    <xf numFmtId="0" fontId="44" fillId="0" borderId="48" xfId="0" applyFont="1" applyBorder="1" applyAlignment="1" applyProtection="1">
      <alignment horizontal="center" vertical="top"/>
      <protection hidden="1"/>
    </xf>
    <xf numFmtId="1" fontId="44" fillId="0" borderId="48" xfId="0" applyNumberFormat="1" applyFont="1" applyBorder="1" applyAlignment="1" applyProtection="1">
      <alignment horizontal="center" vertical="top"/>
      <protection hidden="1"/>
    </xf>
    <xf numFmtId="0" fontId="61" fillId="31" borderId="0" xfId="0" applyFont="1" applyFill="1" applyAlignment="1" applyProtection="1">
      <alignment horizontal="left" vertical="top"/>
      <protection hidden="1"/>
    </xf>
    <xf numFmtId="0" fontId="62" fillId="0" borderId="0" xfId="0" applyFont="1" applyAlignment="1" applyProtection="1">
      <alignment horizontal="left" vertical="top"/>
      <protection hidden="1"/>
    </xf>
    <xf numFmtId="0" fontId="61"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13" xfId="0" applyFont="1" applyBorder="1" applyAlignment="1" applyProtection="1">
      <alignment horizontal="center" vertical="top" wrapText="1"/>
      <protection hidden="1"/>
    </xf>
    <xf numFmtId="0" fontId="54" fillId="31" borderId="13" xfId="0" applyFont="1" applyFill="1" applyBorder="1" applyAlignment="1" applyProtection="1">
      <alignment horizontal="center" vertical="top"/>
      <protection hidden="1"/>
    </xf>
    <xf numFmtId="0" fontId="54" fillId="31" borderId="0" xfId="0" applyFont="1" applyFill="1" applyAlignment="1" applyProtection="1">
      <alignment horizontal="left" vertical="top" wrapText="1"/>
      <protection hidden="1"/>
    </xf>
    <xf numFmtId="0" fontId="54" fillId="31" borderId="0" xfId="0" applyFont="1" applyFill="1" applyAlignment="1" applyProtection="1">
      <alignment horizontal="center" vertical="top" wrapText="1"/>
      <protection hidden="1"/>
    </xf>
    <xf numFmtId="0" fontId="43" fillId="18" borderId="13" xfId="0" applyFont="1" applyFill="1" applyBorder="1" applyAlignment="1" applyProtection="1">
      <alignment horizontal="center" vertical="top" wrapText="1"/>
      <protection hidden="1"/>
    </xf>
    <xf numFmtId="0" fontId="44" fillId="18" borderId="13" xfId="0" applyFont="1" applyFill="1" applyBorder="1" applyAlignment="1" applyProtection="1">
      <alignment horizontal="left" vertical="top" wrapText="1"/>
      <protection hidden="1"/>
    </xf>
    <xf numFmtId="0" fontId="44" fillId="18" borderId="13" xfId="0" applyFont="1" applyFill="1" applyBorder="1" applyAlignment="1" applyProtection="1">
      <alignment horizontal="center" vertical="top"/>
      <protection hidden="1"/>
    </xf>
    <xf numFmtId="0" fontId="44" fillId="18" borderId="51" xfId="0" applyFont="1" applyFill="1" applyBorder="1" applyAlignment="1" applyProtection="1">
      <alignment horizontal="center" vertical="top"/>
      <protection hidden="1"/>
    </xf>
    <xf numFmtId="4" fontId="55" fillId="18" borderId="13" xfId="34" applyNumberFormat="1" applyFont="1" applyFill="1" applyBorder="1" applyAlignment="1" applyProtection="1">
      <alignment horizontal="right" vertical="top" wrapText="1"/>
      <protection hidden="1"/>
    </xf>
    <xf numFmtId="1" fontId="44" fillId="0" borderId="13" xfId="0" applyNumberFormat="1" applyFont="1" applyBorder="1" applyAlignment="1" applyProtection="1">
      <alignment horizontal="center" vertical="top"/>
      <protection hidden="1"/>
    </xf>
    <xf numFmtId="4" fontId="44" fillId="0" borderId="16" xfId="34" applyNumberFormat="1" applyFont="1" applyBorder="1" applyAlignment="1" applyProtection="1">
      <alignment horizontal="right" vertical="top" wrapText="1"/>
      <protection hidden="1"/>
    </xf>
    <xf numFmtId="4" fontId="44" fillId="0" borderId="24" xfId="0" applyNumberFormat="1" applyFont="1" applyBorder="1" applyAlignment="1" applyProtection="1">
      <alignment horizontal="right" vertical="top" wrapText="1"/>
      <protection hidden="1"/>
    </xf>
    <xf numFmtId="0" fontId="43" fillId="18" borderId="19" xfId="0" applyFont="1" applyFill="1" applyBorder="1" applyAlignment="1" applyProtection="1">
      <alignment horizontal="center" vertical="top"/>
      <protection hidden="1"/>
    </xf>
    <xf numFmtId="4" fontId="44" fillId="24" borderId="14" xfId="34" applyNumberFormat="1" applyFont="1" applyFill="1" applyBorder="1" applyAlignment="1" applyProtection="1">
      <alignment horizontal="right" vertical="top" wrapText="1"/>
      <protection hidden="1"/>
    </xf>
    <xf numFmtId="4" fontId="44" fillId="24" borderId="47" xfId="0" applyNumberFormat="1" applyFont="1" applyFill="1" applyBorder="1" applyAlignment="1" applyProtection="1">
      <alignment horizontal="right" vertical="top" wrapText="1"/>
      <protection hidden="1"/>
    </xf>
    <xf numFmtId="0" fontId="54" fillId="24" borderId="0" xfId="0" applyFont="1" applyFill="1" applyAlignment="1" applyProtection="1">
      <alignment horizontal="center" vertical="top"/>
      <protection hidden="1"/>
    </xf>
    <xf numFmtId="1" fontId="54" fillId="24" borderId="0" xfId="0" applyNumberFormat="1" applyFont="1" applyFill="1" applyAlignment="1" applyProtection="1">
      <alignment horizontal="center" vertical="top"/>
      <protection hidden="1"/>
    </xf>
    <xf numFmtId="0" fontId="54" fillId="24" borderId="0" xfId="0" applyFont="1" applyFill="1" applyAlignment="1" applyProtection="1">
      <alignment horizontal="left" vertical="top" wrapText="1"/>
      <protection hidden="1"/>
    </xf>
    <xf numFmtId="185" fontId="54" fillId="24" borderId="0" xfId="34" applyNumberFormat="1" applyFont="1" applyFill="1" applyBorder="1" applyAlignment="1" applyProtection="1">
      <alignment horizontal="right" vertical="top"/>
      <protection hidden="1"/>
    </xf>
    <xf numFmtId="4" fontId="54" fillId="24" borderId="0" xfId="0" applyNumberFormat="1" applyFont="1" applyFill="1" applyAlignment="1" applyProtection="1">
      <alignment horizontal="right" vertical="top"/>
      <protection hidden="1"/>
    </xf>
    <xf numFmtId="1" fontId="54" fillId="0" borderId="0" xfId="0" applyNumberFormat="1" applyFont="1" applyAlignment="1" applyProtection="1">
      <alignment horizontal="center" vertical="top" wrapText="1"/>
      <protection hidden="1"/>
    </xf>
    <xf numFmtId="0" fontId="54" fillId="0" borderId="0" xfId="0" applyFont="1" applyAlignment="1" applyProtection="1">
      <alignment horizontal="right" vertical="top" wrapText="1"/>
      <protection hidden="1"/>
    </xf>
    <xf numFmtId="175" fontId="54" fillId="0" borderId="0" xfId="0" applyNumberFormat="1" applyFont="1" applyAlignment="1" applyProtection="1">
      <alignment horizontal="left" vertical="top" wrapText="1"/>
      <protection hidden="1"/>
    </xf>
    <xf numFmtId="185" fontId="54" fillId="0" borderId="0" xfId="34" applyNumberFormat="1" applyFont="1" applyBorder="1" applyAlignment="1" applyProtection="1">
      <alignment horizontal="right" vertical="top"/>
      <protection hidden="1"/>
    </xf>
    <xf numFmtId="0" fontId="55" fillId="0" borderId="25" xfId="0" applyFont="1" applyBorder="1" applyAlignment="1" applyProtection="1">
      <alignment vertical="top" wrapText="1"/>
      <protection hidden="1"/>
    </xf>
    <xf numFmtId="0" fontId="67" fillId="0" borderId="25" xfId="0" applyFont="1" applyBorder="1" applyAlignment="1" applyProtection="1">
      <alignment horizontal="center" vertical="top" wrapText="1"/>
      <protection hidden="1"/>
    </xf>
    <xf numFmtId="185" fontId="55" fillId="0" borderId="25" xfId="34" applyNumberFormat="1" applyFont="1" applyFill="1" applyBorder="1" applyAlignment="1" applyProtection="1">
      <alignment vertical="top" wrapText="1"/>
      <protection hidden="1"/>
    </xf>
    <xf numFmtId="4" fontId="55" fillId="0" borderId="25" xfId="0" applyNumberFormat="1" applyFont="1" applyBorder="1" applyAlignment="1" applyProtection="1">
      <alignment horizontal="center" vertical="top" wrapText="1"/>
      <protection hidden="1"/>
    </xf>
    <xf numFmtId="0" fontId="67" fillId="0" borderId="0" xfId="0" applyFont="1" applyAlignment="1" applyProtection="1">
      <alignment vertical="top"/>
      <protection hidden="1"/>
    </xf>
    <xf numFmtId="0" fontId="55" fillId="0" borderId="0" xfId="0" applyFont="1" applyAlignment="1" applyProtection="1">
      <alignment horizontal="center" vertical="top"/>
      <protection hidden="1"/>
    </xf>
    <xf numFmtId="1" fontId="55" fillId="0" borderId="0" xfId="0" applyNumberFormat="1" applyFont="1" applyAlignment="1" applyProtection="1">
      <alignment horizontal="center" vertical="top"/>
      <protection hidden="1"/>
    </xf>
    <xf numFmtId="0" fontId="55" fillId="0" borderId="0" xfId="0" applyFont="1" applyAlignment="1" applyProtection="1">
      <alignment vertical="top"/>
      <protection hidden="1"/>
    </xf>
    <xf numFmtId="185" fontId="55" fillId="0" borderId="0" xfId="34" applyNumberFormat="1" applyFont="1" applyFill="1" applyAlignment="1" applyProtection="1">
      <alignment horizontal="center" vertical="top"/>
      <protection hidden="1"/>
    </xf>
    <xf numFmtId="0" fontId="67" fillId="0" borderId="0" xfId="0" applyFont="1" applyAlignment="1" applyProtection="1">
      <alignment horizontal="center" vertical="top"/>
      <protection hidden="1"/>
    </xf>
    <xf numFmtId="0" fontId="44" fillId="0" borderId="0" xfId="82" applyFont="1" applyAlignment="1" applyProtection="1">
      <alignment vertical="top" wrapText="1"/>
      <protection hidden="1"/>
    </xf>
    <xf numFmtId="0" fontId="44" fillId="0" borderId="0" xfId="82" applyFont="1" applyAlignment="1" applyProtection="1">
      <alignment vertical="top"/>
      <protection hidden="1"/>
    </xf>
    <xf numFmtId="185" fontId="44" fillId="0" borderId="0" xfId="34" applyNumberFormat="1" applyFont="1" applyFill="1" applyBorder="1" applyAlignment="1" applyProtection="1">
      <alignment horizontal="center" vertical="top"/>
      <protection hidden="1"/>
    </xf>
    <xf numFmtId="185" fontId="44" fillId="0" borderId="0" xfId="34" applyNumberFormat="1" applyFont="1" applyAlignment="1" applyProtection="1">
      <alignment horizontal="center" vertical="top"/>
      <protection hidden="1"/>
    </xf>
    <xf numFmtId="0" fontId="44" fillId="0" borderId="0" xfId="0" applyFont="1" applyAlignment="1" applyProtection="1">
      <alignment horizontal="center"/>
      <protection hidden="1"/>
    </xf>
    <xf numFmtId="0" fontId="44" fillId="0" borderId="0" xfId="82" applyFont="1" applyProtection="1">
      <protection hidden="1"/>
    </xf>
    <xf numFmtId="0" fontId="43" fillId="0" borderId="0" xfId="0" applyFont="1" applyProtection="1">
      <protection hidden="1"/>
    </xf>
    <xf numFmtId="0" fontId="43" fillId="0" borderId="0" xfId="0" applyFont="1" applyAlignment="1" applyProtection="1">
      <alignment horizontal="center"/>
      <protection hidden="1"/>
    </xf>
    <xf numFmtId="0" fontId="43" fillId="0" borderId="0" xfId="82" applyFont="1" applyProtection="1">
      <protection hidden="1"/>
    </xf>
    <xf numFmtId="1" fontId="43" fillId="0" borderId="0" xfId="0" applyNumberFormat="1" applyFont="1" applyAlignment="1" applyProtection="1">
      <alignment horizontal="center" vertical="top"/>
      <protection hidden="1"/>
    </xf>
    <xf numFmtId="0" fontId="44" fillId="0" borderId="0" xfId="0" applyFont="1" applyAlignment="1" applyProtection="1">
      <alignment horizontal="left" vertical="top"/>
      <protection hidden="1"/>
    </xf>
    <xf numFmtId="185" fontId="44" fillId="0" borderId="0" xfId="34" applyNumberFormat="1" applyFont="1" applyAlignment="1" applyProtection="1">
      <alignment vertical="top"/>
      <protection hidden="1"/>
    </xf>
    <xf numFmtId="185" fontId="44" fillId="0" borderId="0" xfId="34" applyNumberFormat="1" applyFont="1" applyAlignment="1" applyProtection="1">
      <alignment horizontal="center"/>
      <protection hidden="1"/>
    </xf>
    <xf numFmtId="4" fontId="44" fillId="0" borderId="0" xfId="82" applyNumberFormat="1" applyFont="1" applyAlignment="1" applyProtection="1">
      <alignment horizontal="center" vertical="top"/>
      <protection hidden="1"/>
    </xf>
    <xf numFmtId="0" fontId="43" fillId="0" borderId="48" xfId="0" applyFont="1" applyBorder="1" applyAlignment="1" applyProtection="1">
      <alignment horizontal="center" vertical="top"/>
      <protection hidden="1"/>
    </xf>
    <xf numFmtId="1" fontId="43" fillId="0" borderId="48" xfId="0" applyNumberFormat="1" applyFont="1" applyBorder="1" applyAlignment="1" applyProtection="1">
      <alignment horizontal="center" vertical="top"/>
      <protection hidden="1"/>
    </xf>
    <xf numFmtId="0" fontId="44" fillId="0" borderId="48" xfId="0" applyFont="1" applyBorder="1" applyAlignment="1" applyProtection="1">
      <alignment horizontal="left" vertical="top"/>
      <protection hidden="1"/>
    </xf>
    <xf numFmtId="0" fontId="66" fillId="0" borderId="0" xfId="0" applyFont="1" applyAlignment="1" applyProtection="1">
      <alignment horizontal="center" vertical="top"/>
      <protection hidden="1"/>
    </xf>
    <xf numFmtId="0" fontId="66" fillId="0" borderId="0" xfId="0" applyFont="1" applyAlignment="1" applyProtection="1">
      <alignment vertical="top"/>
      <protection hidden="1"/>
    </xf>
    <xf numFmtId="0" fontId="44" fillId="26" borderId="0" xfId="0" applyFont="1" applyFill="1" applyAlignment="1" applyProtection="1">
      <alignment horizontal="justify" vertical="top" wrapText="1"/>
      <protection hidden="1"/>
    </xf>
    <xf numFmtId="0" fontId="66" fillId="26" borderId="0" xfId="0" applyFont="1" applyFill="1" applyAlignment="1" applyProtection="1">
      <alignment vertical="top"/>
      <protection hidden="1"/>
    </xf>
    <xf numFmtId="0" fontId="43" fillId="0" borderId="19" xfId="0" applyFont="1" applyBorder="1" applyAlignment="1" applyProtection="1">
      <alignment horizontal="center" vertical="top"/>
      <protection hidden="1"/>
    </xf>
    <xf numFmtId="1" fontId="43" fillId="0" borderId="13" xfId="0" applyNumberFormat="1" applyFont="1" applyBorder="1" applyAlignment="1" applyProtection="1">
      <alignment horizontal="center" vertical="top"/>
      <protection hidden="1"/>
    </xf>
    <xf numFmtId="0" fontId="43" fillId="0" borderId="13" xfId="0" applyFont="1" applyBorder="1" applyAlignment="1" applyProtection="1">
      <alignment horizontal="center" vertical="top"/>
      <protection hidden="1"/>
    </xf>
    <xf numFmtId="0" fontId="44" fillId="0" borderId="13" xfId="0" applyFont="1" applyBorder="1" applyAlignment="1" applyProtection="1">
      <alignment vertical="top"/>
      <protection hidden="1"/>
    </xf>
    <xf numFmtId="185" fontId="44" fillId="0" borderId="15" xfId="34" applyNumberFormat="1" applyFont="1" applyBorder="1" applyAlignment="1" applyProtection="1">
      <alignment horizontal="center" vertical="top"/>
      <protection hidden="1"/>
    </xf>
    <xf numFmtId="4" fontId="44" fillId="0" borderId="15" xfId="34" applyNumberFormat="1" applyFont="1" applyBorder="1" applyAlignment="1" applyProtection="1">
      <alignment vertical="top"/>
      <protection hidden="1"/>
    </xf>
    <xf numFmtId="0" fontId="44" fillId="0" borderId="39" xfId="0" applyFont="1" applyBorder="1" applyAlignment="1" applyProtection="1">
      <alignment horizontal="center" vertical="top"/>
      <protection hidden="1"/>
    </xf>
    <xf numFmtId="0" fontId="43" fillId="24" borderId="55" xfId="0" applyFont="1" applyFill="1" applyBorder="1" applyAlignment="1" applyProtection="1">
      <alignment horizontal="center" vertical="top"/>
      <protection hidden="1"/>
    </xf>
    <xf numFmtId="1" fontId="43" fillId="24" borderId="15" xfId="0" applyNumberFormat="1" applyFont="1" applyFill="1" applyBorder="1" applyAlignment="1" applyProtection="1">
      <alignment horizontal="center" vertical="top"/>
      <protection hidden="1"/>
    </xf>
    <xf numFmtId="0" fontId="43" fillId="24" borderId="15" xfId="0" applyFont="1" applyFill="1" applyBorder="1" applyAlignment="1" applyProtection="1">
      <alignment horizontal="center" vertical="top"/>
      <protection hidden="1"/>
    </xf>
    <xf numFmtId="0" fontId="43" fillId="24" borderId="15" xfId="0" applyFont="1" applyFill="1" applyBorder="1" applyAlignment="1" applyProtection="1">
      <alignment horizontal="left" vertical="top" wrapText="1"/>
      <protection hidden="1"/>
    </xf>
    <xf numFmtId="0" fontId="44" fillId="24" borderId="15" xfId="0" applyFont="1" applyFill="1" applyBorder="1" applyAlignment="1" applyProtection="1">
      <alignment vertical="top"/>
      <protection hidden="1"/>
    </xf>
    <xf numFmtId="0" fontId="44" fillId="24" borderId="15" xfId="0" applyFont="1" applyFill="1" applyBorder="1" applyAlignment="1" applyProtection="1">
      <alignment horizontal="center" vertical="top"/>
      <protection hidden="1"/>
    </xf>
    <xf numFmtId="185" fontId="44" fillId="24" borderId="15" xfId="34" applyNumberFormat="1" applyFont="1" applyFill="1" applyBorder="1" applyAlignment="1" applyProtection="1">
      <alignment horizontal="center" vertical="top"/>
      <protection hidden="1"/>
    </xf>
    <xf numFmtId="4" fontId="43" fillId="24" borderId="15" xfId="34" applyNumberFormat="1" applyFont="1" applyFill="1" applyBorder="1" applyAlignment="1" applyProtection="1">
      <alignment vertical="top"/>
      <protection hidden="1"/>
    </xf>
    <xf numFmtId="0" fontId="44" fillId="24" borderId="60" xfId="0" applyFont="1" applyFill="1" applyBorder="1" applyAlignment="1" applyProtection="1">
      <alignment horizontal="center" vertical="top"/>
      <protection hidden="1"/>
    </xf>
    <xf numFmtId="0" fontId="44" fillId="24" borderId="0" xfId="0" applyFont="1" applyFill="1" applyProtection="1">
      <protection hidden="1"/>
    </xf>
    <xf numFmtId="0" fontId="44" fillId="24" borderId="0" xfId="0" applyFont="1" applyFill="1" applyAlignment="1" applyProtection="1">
      <alignment horizontal="center"/>
      <protection hidden="1"/>
    </xf>
    <xf numFmtId="0" fontId="43" fillId="24" borderId="0" xfId="0" applyFont="1" applyFill="1" applyAlignment="1" applyProtection="1">
      <alignment horizontal="center" vertical="top"/>
      <protection hidden="1"/>
    </xf>
    <xf numFmtId="1" fontId="43" fillId="24" borderId="0" xfId="0" applyNumberFormat="1" applyFont="1" applyFill="1" applyAlignment="1" applyProtection="1">
      <alignment horizontal="center" vertical="top"/>
      <protection hidden="1"/>
    </xf>
    <xf numFmtId="0" fontId="44" fillId="24" borderId="0" xfId="0" applyFont="1" applyFill="1" applyAlignment="1" applyProtection="1">
      <alignment horizontal="center" vertical="top"/>
      <protection hidden="1"/>
    </xf>
    <xf numFmtId="185" fontId="44" fillId="24" borderId="0" xfId="34" applyNumberFormat="1" applyFont="1" applyFill="1" applyBorder="1" applyAlignment="1" applyProtection="1">
      <alignment horizontal="center" vertical="top"/>
      <protection hidden="1"/>
    </xf>
    <xf numFmtId="185" fontId="43" fillId="24" borderId="0" xfId="34" applyNumberFormat="1" applyFont="1" applyFill="1" applyBorder="1" applyAlignment="1" applyProtection="1">
      <alignment horizontal="right" vertical="top"/>
      <protection hidden="1"/>
    </xf>
    <xf numFmtId="4" fontId="44" fillId="0" borderId="0" xfId="0" applyNumberFormat="1" applyFont="1" applyAlignment="1" applyProtection="1">
      <alignment horizontal="right" vertical="top" wrapText="1"/>
      <protection hidden="1"/>
    </xf>
    <xf numFmtId="175" fontId="43" fillId="0" borderId="0" xfId="0" applyNumberFormat="1" applyFont="1" applyAlignment="1" applyProtection="1">
      <alignment horizontal="left" vertical="top" wrapText="1"/>
      <protection hidden="1"/>
    </xf>
    <xf numFmtId="185" fontId="44" fillId="0" borderId="0" xfId="34" applyNumberFormat="1" applyFont="1" applyBorder="1" applyAlignment="1" applyProtection="1">
      <alignment horizontal="center" vertical="top"/>
      <protection hidden="1"/>
    </xf>
    <xf numFmtId="0" fontId="44" fillId="0" borderId="25" xfId="0" applyFont="1" applyBorder="1" applyAlignment="1" applyProtection="1">
      <alignment horizontal="center" vertical="top"/>
      <protection hidden="1"/>
    </xf>
    <xf numFmtId="0" fontId="43" fillId="0" borderId="25" xfId="0" applyFont="1" applyBorder="1" applyAlignment="1" applyProtection="1">
      <alignment horizontal="right" vertical="top"/>
      <protection hidden="1"/>
    </xf>
    <xf numFmtId="0" fontId="43" fillId="0" borderId="0" xfId="82" applyFont="1" applyAlignment="1" applyProtection="1">
      <alignment vertical="top"/>
      <protection hidden="1"/>
    </xf>
    <xf numFmtId="0" fontId="43" fillId="0" borderId="0" xfId="0" applyFont="1" applyAlignment="1" applyProtection="1">
      <alignment horizontal="right" vertical="top"/>
      <protection hidden="1"/>
    </xf>
    <xf numFmtId="1" fontId="44" fillId="0" borderId="0" xfId="82" applyNumberFormat="1" applyFont="1" applyAlignment="1" applyProtection="1">
      <alignment horizontal="center"/>
      <protection hidden="1"/>
    </xf>
    <xf numFmtId="0" fontId="44" fillId="0" borderId="0" xfId="82" applyFont="1" applyAlignment="1" applyProtection="1">
      <alignment horizontal="center"/>
      <protection hidden="1"/>
    </xf>
    <xf numFmtId="0" fontId="44" fillId="0" borderId="0" xfId="82" applyFont="1" applyAlignment="1" applyProtection="1">
      <alignment horizontal="right" vertical="top"/>
      <protection hidden="1"/>
    </xf>
    <xf numFmtId="1" fontId="65" fillId="0" borderId="19" xfId="0" quotePrefix="1" applyNumberFormat="1" applyFont="1" applyBorder="1" applyAlignment="1" applyProtection="1">
      <alignment horizontal="center" vertical="top"/>
      <protection hidden="1"/>
    </xf>
    <xf numFmtId="0" fontId="65" fillId="0" borderId="13" xfId="0" quotePrefix="1" applyFont="1" applyBorder="1" applyAlignment="1" applyProtection="1">
      <alignment horizontal="center" vertical="top"/>
      <protection hidden="1"/>
    </xf>
    <xf numFmtId="1" fontId="44" fillId="0" borderId="19" xfId="0" applyNumberFormat="1" applyFont="1" applyBorder="1" applyAlignment="1" applyProtection="1">
      <alignment horizontal="center" vertical="top" wrapText="1"/>
      <protection hidden="1"/>
    </xf>
    <xf numFmtId="0" fontId="44" fillId="0" borderId="0" xfId="0" applyFont="1" applyAlignment="1" applyProtection="1">
      <alignment horizontal="right" vertical="top"/>
      <protection hidden="1"/>
    </xf>
    <xf numFmtId="1" fontId="43" fillId="0" borderId="0" xfId="0" applyNumberFormat="1" applyFont="1" applyAlignment="1" applyProtection="1">
      <alignment horizontal="center"/>
      <protection hidden="1"/>
    </xf>
    <xf numFmtId="0" fontId="43" fillId="0" borderId="25" xfId="0" applyFont="1" applyBorder="1" applyAlignment="1" applyProtection="1">
      <alignment horizontal="center" vertical="top"/>
      <protection hidden="1"/>
    </xf>
    <xf numFmtId="0" fontId="43" fillId="0" borderId="25" xfId="0" applyFont="1" applyBorder="1" applyAlignment="1" applyProtection="1">
      <alignment vertical="top"/>
      <protection hidden="1"/>
    </xf>
    <xf numFmtId="1" fontId="44" fillId="0" borderId="0" xfId="82" applyNumberFormat="1" applyFont="1" applyAlignment="1" applyProtection="1">
      <alignment horizontal="left" vertical="top"/>
      <protection hidden="1"/>
    </xf>
    <xf numFmtId="49" fontId="44" fillId="0" borderId="0" xfId="82" applyNumberFormat="1" applyFont="1" applyProtection="1">
      <protection hidden="1"/>
    </xf>
    <xf numFmtId="1" fontId="44" fillId="0" borderId="0" xfId="82" applyNumberFormat="1" applyFont="1" applyAlignment="1" applyProtection="1">
      <alignment horizontal="left"/>
      <protection hidden="1"/>
    </xf>
    <xf numFmtId="0" fontId="43" fillId="0" borderId="0" xfId="0" applyFont="1" applyAlignment="1" applyProtection="1">
      <alignment horizontal="right" vertical="top" wrapText="1"/>
      <protection hidden="1"/>
    </xf>
    <xf numFmtId="1" fontId="65" fillId="0" borderId="19" xfId="0" quotePrefix="1" applyNumberFormat="1" applyFont="1" applyBorder="1" applyAlignment="1" applyProtection="1">
      <alignment horizontal="center" vertical="top" wrapText="1"/>
      <protection hidden="1"/>
    </xf>
    <xf numFmtId="1" fontId="65" fillId="0" borderId="13" xfId="0" quotePrefix="1" applyNumberFormat="1" applyFont="1" applyBorder="1" applyAlignment="1" applyProtection="1">
      <alignment horizontal="center" vertical="top" wrapText="1"/>
      <protection hidden="1"/>
    </xf>
    <xf numFmtId="0" fontId="65" fillId="0" borderId="13" xfId="0" quotePrefix="1" applyFont="1" applyBorder="1" applyAlignment="1" applyProtection="1">
      <alignment horizontal="center" vertical="top" wrapText="1"/>
      <protection hidden="1"/>
    </xf>
    <xf numFmtId="1" fontId="44" fillId="0" borderId="0" xfId="0" applyNumberFormat="1" applyFont="1" applyAlignment="1" applyProtection="1">
      <alignment horizontal="left" vertical="top"/>
      <protection hidden="1"/>
    </xf>
    <xf numFmtId="1" fontId="43" fillId="0" borderId="0" xfId="0" applyNumberFormat="1" applyFont="1" applyAlignment="1" applyProtection="1">
      <alignment vertical="top" wrapText="1"/>
      <protection hidden="1"/>
    </xf>
    <xf numFmtId="1" fontId="43" fillId="0" borderId="0" xfId="0" applyNumberFormat="1" applyFont="1" applyAlignment="1" applyProtection="1">
      <alignment horizontal="left" vertical="top"/>
      <protection hidden="1"/>
    </xf>
    <xf numFmtId="0" fontId="44" fillId="0" borderId="13" xfId="0" applyFont="1" applyBorder="1" applyAlignment="1" applyProtection="1">
      <alignment horizontal="right" vertical="top"/>
      <protection hidden="1"/>
    </xf>
    <xf numFmtId="4" fontId="44" fillId="0" borderId="0" xfId="63" applyNumberFormat="1" applyFont="1" applyAlignment="1" applyProtection="1">
      <alignment vertical="top"/>
      <protection hidden="1"/>
    </xf>
    <xf numFmtId="2" fontId="43" fillId="19" borderId="0" xfId="0" applyNumberFormat="1" applyFont="1" applyFill="1" applyAlignment="1" applyProtection="1">
      <alignment horizontal="center" vertical="top"/>
      <protection hidden="1"/>
    </xf>
    <xf numFmtId="0" fontId="43" fillId="0" borderId="0" xfId="0" applyFont="1" applyAlignment="1" applyProtection="1">
      <alignment horizontal="left" vertical="top"/>
      <protection hidden="1"/>
    </xf>
    <xf numFmtId="0" fontId="43" fillId="0" borderId="80" xfId="61" applyFont="1" applyBorder="1" applyAlignment="1" applyProtection="1">
      <alignment horizontal="center"/>
      <protection hidden="1"/>
    </xf>
    <xf numFmtId="168" fontId="68" fillId="0" borderId="51" xfId="0" applyNumberFormat="1" applyFont="1" applyBorder="1" applyAlignment="1" applyProtection="1">
      <alignment horizontal="center" vertical="top"/>
      <protection hidden="1"/>
    </xf>
    <xf numFmtId="4" fontId="43" fillId="0" borderId="51" xfId="0" applyNumberFormat="1" applyFont="1" applyBorder="1" applyAlignment="1" applyProtection="1">
      <alignment vertical="top"/>
      <protection hidden="1"/>
    </xf>
    <xf numFmtId="168" fontId="44" fillId="0" borderId="51" xfId="0" applyNumberFormat="1" applyFont="1" applyBorder="1" applyAlignment="1" applyProtection="1">
      <alignment horizontal="right" vertical="center" wrapText="1"/>
      <protection hidden="1"/>
    </xf>
    <xf numFmtId="0" fontId="44" fillId="0" borderId="51" xfId="0" applyFont="1" applyBorder="1" applyAlignment="1" applyProtection="1">
      <alignment horizontal="right" vertical="top"/>
      <protection hidden="1"/>
    </xf>
    <xf numFmtId="164" fontId="44" fillId="0" borderId="20" xfId="0" applyNumberFormat="1" applyFont="1" applyBorder="1" applyAlignment="1" applyProtection="1">
      <alignment horizontal="right" vertical="top" wrapText="1"/>
      <protection hidden="1"/>
    </xf>
    <xf numFmtId="0" fontId="44" fillId="0" borderId="20" xfId="0" applyFont="1" applyBorder="1" applyAlignment="1" applyProtection="1">
      <alignment horizontal="right" vertical="top"/>
      <protection hidden="1"/>
    </xf>
    <xf numFmtId="3" fontId="44" fillId="0" borderId="20" xfId="0" applyNumberFormat="1" applyFont="1" applyBorder="1" applyAlignment="1" applyProtection="1">
      <alignment horizontal="right" vertical="top"/>
      <protection hidden="1"/>
    </xf>
    <xf numFmtId="0" fontId="44" fillId="0" borderId="19" xfId="0" applyFont="1" applyBorder="1" applyAlignment="1" applyProtection="1">
      <alignment vertical="top"/>
      <protection hidden="1"/>
    </xf>
    <xf numFmtId="4" fontId="44" fillId="0" borderId="20" xfId="0" applyNumberFormat="1" applyFont="1" applyBorder="1" applyAlignment="1" applyProtection="1">
      <alignment horizontal="right" vertical="top"/>
      <protection hidden="1"/>
    </xf>
    <xf numFmtId="174" fontId="43" fillId="0" borderId="0" xfId="0" quotePrefix="1" applyNumberFormat="1" applyFont="1" applyAlignment="1" applyProtection="1">
      <alignment horizontal="left" vertical="top"/>
      <protection hidden="1"/>
    </xf>
    <xf numFmtId="14" fontId="44" fillId="0" borderId="0" xfId="0" quotePrefix="1" applyNumberFormat="1" applyFont="1" applyAlignment="1" applyProtection="1">
      <alignment horizontal="left" vertical="top"/>
      <protection hidden="1"/>
    </xf>
    <xf numFmtId="185" fontId="54" fillId="0" borderId="0" xfId="34" applyNumberFormat="1" applyFont="1" applyBorder="1" applyAlignment="1" applyProtection="1">
      <alignment horizontal="center" vertical="top"/>
      <protection hidden="1"/>
    </xf>
    <xf numFmtId="4" fontId="54" fillId="0" borderId="0" xfId="0" applyNumberFormat="1" applyFont="1" applyAlignment="1" applyProtection="1">
      <alignment horizontal="center" vertical="top"/>
      <protection hidden="1"/>
    </xf>
    <xf numFmtId="0" fontId="43" fillId="18" borderId="13" xfId="0" applyFont="1" applyFill="1" applyBorder="1" applyAlignment="1" applyProtection="1">
      <alignment vertical="top" wrapText="1"/>
      <protection hidden="1"/>
    </xf>
    <xf numFmtId="0" fontId="44" fillId="18" borderId="13" xfId="0" applyFont="1" applyFill="1" applyBorder="1" applyAlignment="1" applyProtection="1">
      <alignment vertical="top"/>
      <protection hidden="1"/>
    </xf>
    <xf numFmtId="185" fontId="44" fillId="18" borderId="13" xfId="34" applyNumberFormat="1" applyFont="1" applyFill="1" applyBorder="1" applyAlignment="1" applyProtection="1">
      <alignment horizontal="center" vertical="top"/>
      <protection hidden="1"/>
    </xf>
    <xf numFmtId="4" fontId="43" fillId="18" borderId="13" xfId="34" applyNumberFormat="1" applyFont="1" applyFill="1" applyBorder="1" applyAlignment="1" applyProtection="1">
      <alignment vertical="top"/>
      <protection hidden="1"/>
    </xf>
    <xf numFmtId="168" fontId="68" fillId="0" borderId="51" xfId="61" applyNumberFormat="1" applyFont="1" applyBorder="1" applyAlignment="1" applyProtection="1">
      <alignment horizontal="center" vertical="top"/>
      <protection hidden="1"/>
    </xf>
    <xf numFmtId="168" fontId="44" fillId="0" borderId="51" xfId="61" applyNumberFormat="1" applyFont="1" applyBorder="1" applyAlignment="1" applyProtection="1">
      <alignment horizontal="right" vertical="center" wrapText="1"/>
      <protection hidden="1"/>
    </xf>
    <xf numFmtId="0" fontId="44" fillId="0" borderId="0" xfId="79" applyFont="1" applyBorder="1" applyAlignment="1" applyProtection="1">
      <alignment horizontal="center" vertical="center"/>
      <protection hidden="1"/>
    </xf>
    <xf numFmtId="164" fontId="44" fillId="0" borderId="0" xfId="43" applyFont="1" applyBorder="1" applyAlignment="1" applyProtection="1">
      <alignment horizontal="center" vertical="center" wrapText="1"/>
      <protection hidden="1"/>
    </xf>
    <xf numFmtId="0" fontId="44" fillId="0" borderId="0" xfId="43" applyNumberFormat="1" applyFont="1" applyBorder="1" applyAlignment="1" applyProtection="1">
      <alignment horizontal="center" vertical="center" wrapText="1"/>
      <protection hidden="1"/>
    </xf>
    <xf numFmtId="164" fontId="44" fillId="0" borderId="0" xfId="43" applyFont="1" applyBorder="1" applyAlignment="1" applyProtection="1">
      <alignment horizontal="right" vertical="center" wrapText="1"/>
      <protection hidden="1"/>
    </xf>
    <xf numFmtId="164" fontId="43" fillId="0" borderId="0" xfId="43" applyFont="1" applyBorder="1" applyAlignment="1" applyProtection="1">
      <alignment horizontal="center" vertical="center" wrapText="1"/>
      <protection hidden="1"/>
    </xf>
    <xf numFmtId="164" fontId="44" fillId="0" borderId="0" xfId="43" applyFont="1" applyBorder="1" applyAlignment="1" applyProtection="1">
      <alignment horizontal="center"/>
      <protection hidden="1"/>
    </xf>
    <xf numFmtId="164" fontId="44" fillId="0" borderId="0" xfId="43" applyFont="1" applyBorder="1" applyAlignment="1" applyProtection="1">
      <alignment horizontal="right"/>
      <protection hidden="1"/>
    </xf>
    <xf numFmtId="164" fontId="44" fillId="0" borderId="0" xfId="43" applyFont="1" applyBorder="1" applyAlignment="1" applyProtection="1">
      <alignment horizontal="center" vertical="center"/>
      <protection hidden="1"/>
    </xf>
    <xf numFmtId="4" fontId="44" fillId="19" borderId="0" xfId="79" applyNumberFormat="1" applyFont="1" applyFill="1" applyBorder="1" applyAlignment="1" applyProtection="1">
      <alignment horizontal="right" vertical="center"/>
      <protection hidden="1"/>
    </xf>
    <xf numFmtId="4" fontId="44" fillId="19" borderId="0" xfId="79" applyNumberFormat="1" applyFont="1" applyFill="1" applyBorder="1" applyAlignment="1" applyProtection="1">
      <alignment horizontal="center" vertical="center"/>
      <protection hidden="1"/>
    </xf>
    <xf numFmtId="164" fontId="44" fillId="0" borderId="0" xfId="61" applyNumberFormat="1" applyFont="1" applyAlignment="1" applyProtection="1">
      <alignment horizontal="center" vertical="center" wrapText="1"/>
      <protection hidden="1"/>
    </xf>
    <xf numFmtId="10" fontId="44" fillId="0" borderId="0" xfId="61" applyNumberFormat="1" applyFont="1" applyProtection="1">
      <protection hidden="1"/>
    </xf>
    <xf numFmtId="164" fontId="43" fillId="0" borderId="0" xfId="61" applyNumberFormat="1" applyFont="1" applyProtection="1">
      <protection hidden="1"/>
    </xf>
    <xf numFmtId="0" fontId="44" fillId="0" borderId="51" xfId="61" applyFont="1" applyBorder="1" applyProtection="1">
      <protection hidden="1"/>
    </xf>
    <xf numFmtId="0" fontId="44" fillId="0" borderId="47" xfId="61" applyFont="1" applyBorder="1" applyAlignment="1" applyProtection="1">
      <alignment vertical="top" wrapText="1"/>
      <protection hidden="1"/>
    </xf>
    <xf numFmtId="49" fontId="43" fillId="0" borderId="0" xfId="61" applyNumberFormat="1" applyFont="1" applyAlignment="1" applyProtection="1">
      <alignment horizontal="center" vertical="center" wrapText="1"/>
      <protection hidden="1"/>
    </xf>
    <xf numFmtId="3" fontId="43" fillId="0" borderId="0" xfId="61" applyNumberFormat="1" applyFont="1" applyAlignment="1" applyProtection="1">
      <alignment horizontal="center"/>
      <protection hidden="1"/>
    </xf>
    <xf numFmtId="4" fontId="44" fillId="0" borderId="0" xfId="61" applyNumberFormat="1" applyFont="1" applyAlignment="1" applyProtection="1">
      <alignment vertical="top" wrapText="1"/>
      <protection hidden="1"/>
    </xf>
    <xf numFmtId="9" fontId="44" fillId="19" borderId="57" xfId="90" applyFont="1" applyFill="1" applyBorder="1" applyAlignment="1" applyProtection="1">
      <alignment vertical="center" wrapText="1"/>
      <protection locked="0" hidden="1"/>
    </xf>
    <xf numFmtId="3" fontId="43" fillId="0" borderId="13" xfId="61" applyNumberFormat="1" applyFont="1" applyBorder="1" applyAlignment="1" applyProtection="1">
      <alignment horizontal="right"/>
      <protection hidden="1"/>
    </xf>
    <xf numFmtId="164" fontId="44" fillId="0" borderId="51" xfId="43" applyFont="1" applyBorder="1" applyAlignment="1" applyProtection="1">
      <alignment horizontal="center" vertical="center" wrapText="1"/>
      <protection hidden="1"/>
    </xf>
    <xf numFmtId="39" fontId="43" fillId="0" borderId="62" xfId="61" applyNumberFormat="1" applyFont="1" applyBorder="1" applyProtection="1">
      <protection hidden="1"/>
    </xf>
    <xf numFmtId="164" fontId="43" fillId="0" borderId="62" xfId="61" applyNumberFormat="1" applyFont="1" applyBorder="1" applyProtection="1">
      <protection hidden="1"/>
    </xf>
    <xf numFmtId="0" fontId="44" fillId="0" borderId="0" xfId="61" applyFont="1" applyAlignment="1" applyProtection="1">
      <alignment horizontal="center" vertical="top"/>
      <protection hidden="1"/>
    </xf>
    <xf numFmtId="0" fontId="43" fillId="0" borderId="0" xfId="61" applyFont="1" applyProtection="1">
      <protection hidden="1"/>
    </xf>
    <xf numFmtId="171" fontId="44" fillId="0" borderId="14" xfId="45" applyNumberFormat="1" applyFont="1" applyBorder="1" applyAlignment="1">
      <alignment vertical="top" wrapText="1"/>
    </xf>
    <xf numFmtId="49" fontId="67" fillId="0" borderId="0" xfId="0" applyNumberFormat="1" applyFont="1" applyAlignment="1" applyProtection="1">
      <alignment horizontal="justify" vertical="top" wrapText="1"/>
      <protection hidden="1"/>
    </xf>
    <xf numFmtId="0" fontId="43" fillId="0" borderId="25" xfId="0" applyFont="1" applyBorder="1" applyAlignment="1">
      <alignment horizontal="right" vertical="top"/>
    </xf>
    <xf numFmtId="0" fontId="43" fillId="0" borderId="84" xfId="82" applyFont="1" applyBorder="1" applyAlignment="1">
      <alignment vertical="center" wrapText="1"/>
    </xf>
    <xf numFmtId="0" fontId="65" fillId="0" borderId="19" xfId="82" quotePrefix="1" applyFont="1" applyBorder="1" applyAlignment="1">
      <alignment horizontal="center"/>
    </xf>
    <xf numFmtId="0" fontId="65" fillId="0" borderId="44" xfId="82" quotePrefix="1" applyFont="1" applyBorder="1" applyAlignment="1">
      <alignment horizontal="center"/>
    </xf>
    <xf numFmtId="0" fontId="65" fillId="0" borderId="20" xfId="82" quotePrefix="1" applyFont="1" applyBorder="1" applyAlignment="1">
      <alignment horizontal="center"/>
    </xf>
    <xf numFmtId="0" fontId="65" fillId="0" borderId="0" xfId="82" applyFont="1"/>
    <xf numFmtId="0" fontId="65" fillId="0" borderId="0" xfId="82" applyFont="1" applyAlignment="1">
      <alignment horizontal="center"/>
    </xf>
    <xf numFmtId="0" fontId="66" fillId="26" borderId="0" xfId="0" applyFont="1" applyFill="1" applyAlignment="1" applyProtection="1">
      <alignment horizontal="center" vertical="top"/>
      <protection hidden="1"/>
    </xf>
    <xf numFmtId="0" fontId="65" fillId="0" borderId="51" xfId="0" quotePrefix="1" applyFont="1" applyBorder="1" applyAlignment="1" applyProtection="1">
      <alignment horizontal="center" vertical="top"/>
      <protection hidden="1"/>
    </xf>
    <xf numFmtId="0" fontId="44" fillId="0" borderId="13" xfId="61" applyFont="1" applyBorder="1" applyAlignment="1" applyProtection="1">
      <alignment horizontal="right" vertical="top"/>
      <protection hidden="1"/>
    </xf>
    <xf numFmtId="0" fontId="44" fillId="0" borderId="24" xfId="79" applyFont="1" applyBorder="1" applyAlignment="1" applyProtection="1">
      <alignment horizontal="center" vertical="center"/>
      <protection hidden="1"/>
    </xf>
    <xf numFmtId="164" fontId="44" fillId="0" borderId="51" xfId="43" applyFont="1" applyBorder="1" applyAlignment="1" applyProtection="1">
      <alignment horizontal="right" vertical="center" wrapText="1"/>
      <protection hidden="1"/>
    </xf>
    <xf numFmtId="164" fontId="44" fillId="0" borderId="51" xfId="43" applyFont="1" applyBorder="1" applyAlignment="1" applyProtection="1">
      <alignment horizontal="center"/>
      <protection hidden="1"/>
    </xf>
    <xf numFmtId="0" fontId="44" fillId="0" borderId="51" xfId="61" applyFont="1" applyBorder="1" applyAlignment="1" applyProtection="1">
      <alignment horizontal="center"/>
      <protection hidden="1"/>
    </xf>
    <xf numFmtId="4" fontId="44" fillId="19" borderId="51" xfId="79" applyNumberFormat="1" applyFont="1" applyFill="1" applyBorder="1" applyAlignment="1" applyProtection="1">
      <alignment horizontal="center" vertical="center"/>
      <protection hidden="1"/>
    </xf>
    <xf numFmtId="164" fontId="44" fillId="0" borderId="51" xfId="61" applyNumberFormat="1" applyFont="1" applyBorder="1" applyAlignment="1" applyProtection="1">
      <alignment horizontal="center" vertical="center" wrapText="1"/>
      <protection hidden="1"/>
    </xf>
    <xf numFmtId="164" fontId="44" fillId="0" borderId="44" xfId="43" applyFont="1" applyBorder="1" applyAlignment="1" applyProtection="1">
      <alignment horizontal="center" vertical="center" wrapText="1"/>
      <protection hidden="1"/>
    </xf>
    <xf numFmtId="164" fontId="44" fillId="0" borderId="59" xfId="43" applyFont="1" applyBorder="1" applyAlignment="1" applyProtection="1">
      <alignment horizontal="center" vertical="center" wrapText="1"/>
      <protection hidden="1"/>
    </xf>
    <xf numFmtId="0" fontId="44" fillId="0" borderId="62" xfId="61" applyFont="1" applyBorder="1" applyProtection="1">
      <protection hidden="1"/>
    </xf>
    <xf numFmtId="0" fontId="44" fillId="0" borderId="63" xfId="61" applyFont="1" applyBorder="1" applyProtection="1">
      <protection hidden="1"/>
    </xf>
    <xf numFmtId="0" fontId="44" fillId="0" borderId="17" xfId="61" applyFont="1" applyBorder="1" applyProtection="1">
      <protection hidden="1"/>
    </xf>
    <xf numFmtId="164" fontId="44" fillId="0" borderId="17" xfId="61" applyNumberFormat="1" applyFont="1" applyBorder="1" applyProtection="1">
      <protection hidden="1"/>
    </xf>
    <xf numFmtId="0" fontId="44" fillId="0" borderId="16" xfId="61" applyFont="1" applyBorder="1" applyProtection="1">
      <protection hidden="1"/>
    </xf>
    <xf numFmtId="0" fontId="43" fillId="0" borderId="62" xfId="61" applyFont="1" applyBorder="1" applyProtection="1">
      <protection hidden="1"/>
    </xf>
    <xf numFmtId="0" fontId="44" fillId="0" borderId="44" xfId="61" applyFont="1" applyBorder="1" applyAlignment="1" applyProtection="1">
      <alignment horizontal="center"/>
      <protection hidden="1"/>
    </xf>
    <xf numFmtId="0" fontId="44" fillId="0" borderId="14" xfId="61" applyFont="1" applyBorder="1" applyProtection="1">
      <protection hidden="1"/>
    </xf>
    <xf numFmtId="0" fontId="44" fillId="0" borderId="59" xfId="61" applyFont="1" applyBorder="1" applyAlignment="1" applyProtection="1">
      <alignment horizontal="center"/>
      <protection hidden="1"/>
    </xf>
    <xf numFmtId="0" fontId="44" fillId="0" borderId="24" xfId="61" applyFont="1" applyBorder="1" applyAlignment="1" applyProtection="1">
      <alignment horizontal="center"/>
      <protection hidden="1"/>
    </xf>
    <xf numFmtId="0" fontId="44" fillId="0" borderId="62" xfId="61" applyFont="1" applyBorder="1" applyAlignment="1" applyProtection="1">
      <alignment horizontal="center"/>
      <protection hidden="1"/>
    </xf>
    <xf numFmtId="4" fontId="44" fillId="0" borderId="62" xfId="61" applyNumberFormat="1" applyFont="1" applyBorder="1" applyAlignment="1" applyProtection="1">
      <alignment horizontal="center"/>
      <protection hidden="1"/>
    </xf>
    <xf numFmtId="4" fontId="44" fillId="0" borderId="62" xfId="61" applyNumberFormat="1" applyFont="1" applyBorder="1" applyAlignment="1" applyProtection="1">
      <alignment horizontal="right"/>
      <protection hidden="1"/>
    </xf>
    <xf numFmtId="4" fontId="44" fillId="19" borderId="51" xfId="61" applyNumberFormat="1" applyFont="1" applyFill="1" applyBorder="1" applyAlignment="1" applyProtection="1">
      <alignment vertical="center" wrapText="1"/>
      <protection locked="0" hidden="1"/>
    </xf>
    <xf numFmtId="0" fontId="44" fillId="0" borderId="24" xfId="61" applyFont="1" applyBorder="1" applyProtection="1">
      <protection hidden="1"/>
    </xf>
    <xf numFmtId="164" fontId="44" fillId="0" borderId="62" xfId="61" applyNumberFormat="1" applyFont="1" applyBorder="1" applyProtection="1">
      <protection hidden="1"/>
    </xf>
    <xf numFmtId="164" fontId="44" fillId="0" borderId="24" xfId="61" applyNumberFormat="1" applyFont="1" applyBorder="1" applyAlignment="1" applyProtection="1">
      <alignment horizontal="center"/>
      <protection hidden="1"/>
    </xf>
    <xf numFmtId="164" fontId="44" fillId="0" borderId="13" xfId="61" applyNumberFormat="1" applyFont="1" applyBorder="1" applyAlignment="1" applyProtection="1">
      <alignment horizontal="center"/>
      <protection hidden="1"/>
    </xf>
    <xf numFmtId="164" fontId="44" fillId="0" borderId="44" xfId="61" applyNumberFormat="1" applyFont="1" applyBorder="1" applyAlignment="1" applyProtection="1">
      <alignment horizontal="center"/>
      <protection hidden="1"/>
    </xf>
    <xf numFmtId="10" fontId="44" fillId="19" borderId="51" xfId="79" applyNumberFormat="1" applyFont="1" applyFill="1" applyBorder="1" applyAlignment="1" applyProtection="1">
      <alignment horizontal="right" vertical="center" wrapText="1"/>
      <protection locked="0" hidden="1"/>
    </xf>
    <xf numFmtId="4" fontId="44" fillId="19" borderId="24" xfId="79" applyNumberFormat="1" applyFont="1" applyFill="1" applyBorder="1" applyAlignment="1" applyProtection="1">
      <alignment horizontal="center" vertical="center"/>
      <protection hidden="1"/>
    </xf>
    <xf numFmtId="4" fontId="44" fillId="19" borderId="59" xfId="79" applyNumberFormat="1" applyFont="1" applyFill="1" applyBorder="1" applyAlignment="1" applyProtection="1">
      <alignment horizontal="center" vertical="center"/>
      <protection hidden="1"/>
    </xf>
    <xf numFmtId="4" fontId="44" fillId="19" borderId="22" xfId="79" applyNumberFormat="1" applyFont="1" applyFill="1" applyBorder="1" applyAlignment="1" applyProtection="1">
      <alignment horizontal="center" vertical="center"/>
      <protection hidden="1"/>
    </xf>
    <xf numFmtId="4" fontId="44" fillId="19" borderId="62" xfId="79" applyNumberFormat="1" applyFont="1" applyFill="1" applyBorder="1" applyAlignment="1" applyProtection="1">
      <alignment horizontal="center" vertical="center"/>
      <protection hidden="1"/>
    </xf>
    <xf numFmtId="4" fontId="44" fillId="19" borderId="62" xfId="79" applyNumberFormat="1" applyFont="1" applyFill="1" applyBorder="1" applyAlignment="1" applyProtection="1">
      <alignment horizontal="right" vertical="center"/>
      <protection hidden="1"/>
    </xf>
    <xf numFmtId="2" fontId="44" fillId="19" borderId="51" xfId="61" applyNumberFormat="1" applyFont="1" applyFill="1" applyBorder="1" applyAlignment="1" applyProtection="1">
      <alignment vertical="center" wrapText="1"/>
      <protection locked="0" hidden="1"/>
    </xf>
    <xf numFmtId="164" fontId="44" fillId="0" borderId="59" xfId="43" applyFont="1" applyBorder="1" applyAlignment="1" applyProtection="1">
      <alignment horizontal="center"/>
      <protection hidden="1"/>
    </xf>
    <xf numFmtId="164" fontId="44" fillId="0" borderId="14" xfId="43" applyFont="1" applyBorder="1" applyAlignment="1" applyProtection="1">
      <alignment horizontal="right" vertical="center" wrapText="1"/>
      <protection hidden="1"/>
    </xf>
    <xf numFmtId="164" fontId="44" fillId="0" borderId="22" xfId="43" applyFont="1" applyBorder="1" applyAlignment="1" applyProtection="1">
      <alignment horizontal="center"/>
      <protection hidden="1"/>
    </xf>
    <xf numFmtId="164" fontId="44" fillId="0" borderId="62" xfId="43" applyFont="1" applyBorder="1" applyAlignment="1" applyProtection="1">
      <alignment horizontal="center"/>
      <protection hidden="1"/>
    </xf>
    <xf numFmtId="164" fontId="44" fillId="0" borderId="62" xfId="43" applyFont="1" applyBorder="1" applyAlignment="1" applyProtection="1">
      <alignment horizontal="right"/>
      <protection hidden="1"/>
    </xf>
    <xf numFmtId="190" fontId="44" fillId="0" borderId="13" xfId="61" applyNumberFormat="1" applyFont="1" applyBorder="1" applyAlignment="1" applyProtection="1">
      <alignment horizontal="right" vertical="top"/>
      <protection hidden="1"/>
    </xf>
    <xf numFmtId="3" fontId="44" fillId="0" borderId="13" xfId="61" applyNumberFormat="1" applyFont="1" applyBorder="1" applyAlignment="1" applyProtection="1">
      <alignment horizontal="right" vertical="top"/>
      <protection hidden="1"/>
    </xf>
    <xf numFmtId="0" fontId="44" fillId="0" borderId="27" xfId="61" applyFont="1" applyBorder="1" applyAlignment="1" applyProtection="1">
      <alignment horizontal="right" vertical="top"/>
      <protection hidden="1"/>
    </xf>
    <xf numFmtId="0" fontId="44" fillId="0" borderId="5" xfId="61" applyFont="1" applyBorder="1" applyAlignment="1" applyProtection="1">
      <alignment horizontal="right" vertical="top"/>
      <protection hidden="1"/>
    </xf>
    <xf numFmtId="0" fontId="44" fillId="24" borderId="54" xfId="0" applyFont="1" applyFill="1" applyBorder="1" applyAlignment="1" applyProtection="1">
      <alignment horizontal="center" vertical="top"/>
      <protection hidden="1"/>
    </xf>
    <xf numFmtId="0" fontId="44" fillId="24" borderId="14" xfId="0" applyFont="1" applyFill="1" applyBorder="1" applyAlignment="1" applyProtection="1">
      <alignment horizontal="center" vertical="top" wrapText="1"/>
      <protection hidden="1"/>
    </xf>
    <xf numFmtId="1" fontId="44" fillId="24" borderId="14" xfId="0" applyNumberFormat="1" applyFont="1" applyFill="1" applyBorder="1" applyAlignment="1" applyProtection="1">
      <alignment horizontal="center" vertical="top"/>
      <protection hidden="1"/>
    </xf>
    <xf numFmtId="0" fontId="44" fillId="24" borderId="14" xfId="0" applyFont="1" applyFill="1" applyBorder="1" applyAlignment="1" applyProtection="1">
      <alignment horizontal="left" vertical="top" wrapText="1"/>
      <protection hidden="1"/>
    </xf>
    <xf numFmtId="0" fontId="44" fillId="24" borderId="14" xfId="0" applyFont="1" applyFill="1" applyBorder="1" applyAlignment="1" applyProtection="1">
      <alignment horizontal="center" vertical="top"/>
      <protection hidden="1"/>
    </xf>
    <xf numFmtId="0" fontId="43" fillId="18" borderId="85" xfId="0" applyFont="1" applyFill="1" applyBorder="1" applyAlignment="1" applyProtection="1">
      <alignment horizontal="center" vertical="top"/>
      <protection hidden="1"/>
    </xf>
    <xf numFmtId="0" fontId="44" fillId="18" borderId="88" xfId="0" applyFont="1" applyFill="1" applyBorder="1" applyAlignment="1" applyProtection="1">
      <alignment horizontal="left" vertical="top" wrapText="1"/>
      <protection hidden="1"/>
    </xf>
    <xf numFmtId="0" fontId="44" fillId="18" borderId="88" xfId="0" applyFont="1" applyFill="1" applyBorder="1" applyAlignment="1" applyProtection="1">
      <alignment horizontal="center" vertical="top"/>
      <protection hidden="1"/>
    </xf>
    <xf numFmtId="0" fontId="44" fillId="18" borderId="86" xfId="0" applyFont="1" applyFill="1" applyBorder="1" applyAlignment="1" applyProtection="1">
      <alignment horizontal="center" vertical="top"/>
      <protection hidden="1"/>
    </xf>
    <xf numFmtId="4" fontId="55" fillId="18" borderId="88" xfId="34" applyNumberFormat="1" applyFont="1" applyFill="1" applyBorder="1" applyAlignment="1" applyProtection="1">
      <alignment horizontal="right" vertical="top" wrapText="1"/>
      <protection hidden="1"/>
    </xf>
    <xf numFmtId="4" fontId="55" fillId="18" borderId="89" xfId="0" applyNumberFormat="1" applyFont="1" applyFill="1" applyBorder="1" applyAlignment="1" applyProtection="1">
      <alignment horizontal="right" vertical="top" wrapText="1"/>
      <protection hidden="1"/>
    </xf>
    <xf numFmtId="1" fontId="43" fillId="18" borderId="88" xfId="0" applyNumberFormat="1" applyFont="1" applyFill="1" applyBorder="1" applyAlignment="1" applyProtection="1">
      <alignment horizontal="left" vertical="top"/>
      <protection hidden="1"/>
    </xf>
    <xf numFmtId="0" fontId="43" fillId="18" borderId="88" xfId="0" applyFont="1" applyFill="1" applyBorder="1" applyAlignment="1" applyProtection="1">
      <alignment vertical="top" wrapText="1"/>
      <protection hidden="1"/>
    </xf>
    <xf numFmtId="0" fontId="44" fillId="18" borderId="88" xfId="0" applyFont="1" applyFill="1" applyBorder="1" applyAlignment="1" applyProtection="1">
      <alignment vertical="top"/>
      <protection hidden="1"/>
    </xf>
    <xf numFmtId="185" fontId="44" fillId="18" borderId="88" xfId="34" applyNumberFormat="1" applyFont="1" applyFill="1" applyBorder="1" applyAlignment="1" applyProtection="1">
      <alignment horizontal="center" vertical="top"/>
      <protection hidden="1"/>
    </xf>
    <xf numFmtId="4" fontId="43" fillId="18" borderId="88" xfId="34" applyNumberFormat="1" applyFont="1" applyFill="1" applyBorder="1" applyAlignment="1" applyProtection="1">
      <alignment vertical="top"/>
      <protection hidden="1"/>
    </xf>
    <xf numFmtId="1" fontId="43" fillId="18" borderId="85" xfId="0" applyNumberFormat="1" applyFont="1" applyFill="1" applyBorder="1" applyAlignment="1" applyProtection="1">
      <alignment horizontal="center" vertical="top" wrapText="1"/>
      <protection hidden="1"/>
    </xf>
    <xf numFmtId="0" fontId="44" fillId="18" borderId="88" xfId="0" applyFont="1" applyFill="1" applyBorder="1" applyAlignment="1" applyProtection="1">
      <alignment horizontal="center" vertical="top" wrapText="1"/>
      <protection hidden="1"/>
    </xf>
    <xf numFmtId="0" fontId="44" fillId="18" borderId="88" xfId="0" applyFont="1" applyFill="1" applyBorder="1" applyAlignment="1" applyProtection="1">
      <alignment horizontal="right" vertical="top" wrapText="1"/>
      <protection hidden="1"/>
    </xf>
    <xf numFmtId="0" fontId="43" fillId="18" borderId="88" xfId="0" applyFont="1" applyFill="1" applyBorder="1" applyAlignment="1" applyProtection="1">
      <alignment horizontal="center" vertical="top" wrapText="1"/>
      <protection hidden="1"/>
    </xf>
    <xf numFmtId="3" fontId="43" fillId="18" borderId="89" xfId="0" applyNumberFormat="1" applyFont="1" applyFill="1" applyBorder="1" applyAlignment="1">
      <alignment horizontal="right" vertical="top"/>
    </xf>
    <xf numFmtId="0" fontId="44" fillId="0" borderId="47" xfId="0" applyFont="1" applyBorder="1" applyAlignment="1" applyProtection="1">
      <alignment horizontal="center" vertical="top"/>
      <protection hidden="1"/>
    </xf>
    <xf numFmtId="3" fontId="44" fillId="0" borderId="56" xfId="0" applyNumberFormat="1" applyFont="1" applyBorder="1" applyAlignment="1" applyProtection="1">
      <alignment horizontal="right" vertical="top"/>
      <protection hidden="1"/>
    </xf>
    <xf numFmtId="0" fontId="44" fillId="20" borderId="85" xfId="0" applyFont="1" applyFill="1" applyBorder="1" applyAlignment="1" applyProtection="1">
      <alignment vertical="top"/>
      <protection hidden="1"/>
    </xf>
    <xf numFmtId="4" fontId="43" fillId="20" borderId="86" xfId="0" applyNumberFormat="1" applyFont="1" applyFill="1" applyBorder="1" applyAlignment="1" applyProtection="1">
      <alignment vertical="top"/>
      <protection hidden="1"/>
    </xf>
    <xf numFmtId="4" fontId="43" fillId="20" borderId="81" xfId="0" applyNumberFormat="1" applyFont="1" applyFill="1" applyBorder="1" applyAlignment="1" applyProtection="1">
      <alignment vertical="top"/>
      <protection hidden="1"/>
    </xf>
    <xf numFmtId="0" fontId="44" fillId="20" borderId="85" xfId="61" applyFont="1" applyFill="1" applyBorder="1" applyAlignment="1" applyProtection="1">
      <alignment vertical="top"/>
      <protection hidden="1"/>
    </xf>
    <xf numFmtId="4" fontId="43" fillId="20" borderId="86" xfId="61" applyNumberFormat="1" applyFont="1" applyFill="1" applyBorder="1" applyAlignment="1" applyProtection="1">
      <alignment vertical="top"/>
      <protection hidden="1"/>
    </xf>
    <xf numFmtId="4" fontId="43" fillId="20" borderId="81" xfId="61" applyNumberFormat="1" applyFont="1" applyFill="1" applyBorder="1" applyAlignment="1" applyProtection="1">
      <alignment vertical="top"/>
      <protection hidden="1"/>
    </xf>
    <xf numFmtId="171" fontId="44" fillId="0" borderId="54" xfId="45" applyNumberFormat="1" applyFont="1" applyBorder="1" applyAlignment="1">
      <alignment vertical="top" wrapText="1"/>
    </xf>
    <xf numFmtId="171" fontId="44" fillId="27" borderId="14" xfId="45" applyNumberFormat="1" applyFont="1" applyFill="1" applyBorder="1" applyAlignment="1" applyProtection="1">
      <alignment vertical="top" wrapText="1"/>
      <protection locked="0"/>
    </xf>
    <xf numFmtId="3" fontId="44" fillId="27" borderId="60" xfId="82" applyNumberFormat="1" applyFont="1" applyFill="1" applyBorder="1" applyAlignment="1" applyProtection="1">
      <alignment horizontal="right" vertical="top"/>
      <protection locked="0"/>
    </xf>
    <xf numFmtId="0" fontId="44" fillId="30" borderId="80" xfId="82" applyFont="1" applyFill="1" applyBorder="1" applyAlignment="1">
      <alignment vertical="top" wrapText="1"/>
    </xf>
    <xf numFmtId="0" fontId="43" fillId="30" borderId="88" xfId="0" applyFont="1" applyFill="1" applyBorder="1" applyAlignment="1" applyProtection="1">
      <alignment horizontal="left" vertical="top" wrapText="1"/>
      <protection hidden="1"/>
    </xf>
    <xf numFmtId="0" fontId="44" fillId="30" borderId="87" xfId="82" applyFont="1" applyFill="1" applyBorder="1" applyAlignment="1">
      <alignment vertical="top" wrapText="1"/>
    </xf>
    <xf numFmtId="171" fontId="44" fillId="27" borderId="14" xfId="45" applyNumberFormat="1" applyFont="1" applyFill="1" applyBorder="1" applyAlignment="1" applyProtection="1">
      <alignment horizontal="center" vertical="top" wrapText="1"/>
      <protection locked="0"/>
    </xf>
    <xf numFmtId="0" fontId="44" fillId="27" borderId="60" xfId="82" applyFont="1" applyFill="1" applyBorder="1" applyAlignment="1" applyProtection="1">
      <alignment horizontal="right" vertical="top"/>
      <protection locked="0"/>
    </xf>
    <xf numFmtId="0" fontId="44" fillId="30" borderId="85" xfId="82" applyFont="1" applyFill="1" applyBorder="1" applyAlignment="1">
      <alignment vertical="top" wrapText="1"/>
    </xf>
    <xf numFmtId="0" fontId="44" fillId="30" borderId="88" xfId="82" applyFont="1" applyFill="1" applyBorder="1" applyAlignment="1">
      <alignment vertical="top" wrapText="1"/>
    </xf>
    <xf numFmtId="164" fontId="44" fillId="0" borderId="20" xfId="44" applyFont="1" applyBorder="1" applyAlignment="1" applyProtection="1">
      <alignment horizontal="right" vertical="center" wrapText="1"/>
      <protection hidden="1"/>
    </xf>
    <xf numFmtId="0" fontId="72" fillId="0" borderId="0" xfId="61" applyFont="1" applyAlignment="1" applyProtection="1">
      <alignment vertical="top"/>
      <protection hidden="1"/>
    </xf>
    <xf numFmtId="0" fontId="72" fillId="0" borderId="0" xfId="0" applyFont="1"/>
    <xf numFmtId="0" fontId="73" fillId="0" borderId="0" xfId="85" applyFont="1" applyProtection="1">
      <protection hidden="1"/>
    </xf>
    <xf numFmtId="49" fontId="46" fillId="0" borderId="0" xfId="0" applyNumberFormat="1" applyFont="1" applyAlignment="1" applyProtection="1">
      <alignment horizontal="center" vertical="top" wrapText="1"/>
      <protection hidden="1"/>
    </xf>
    <xf numFmtId="49" fontId="46" fillId="0" borderId="0" xfId="0" applyNumberFormat="1" applyFont="1" applyAlignment="1" applyProtection="1">
      <alignment horizontal="center" vertical="top"/>
      <protection hidden="1"/>
    </xf>
    <xf numFmtId="49" fontId="46" fillId="24" borderId="0" xfId="0" applyNumberFormat="1" applyFont="1" applyFill="1" applyAlignment="1" applyProtection="1">
      <alignment horizontal="center" vertical="top"/>
      <protection hidden="1"/>
    </xf>
    <xf numFmtId="4" fontId="44" fillId="0" borderId="64" xfId="0" applyNumberFormat="1" applyFont="1" applyBorder="1" applyAlignment="1" applyProtection="1">
      <alignment horizontal="right"/>
      <protection hidden="1"/>
    </xf>
    <xf numFmtId="4" fontId="43" fillId="0" borderId="62" xfId="34" applyNumberFormat="1" applyFont="1" applyBorder="1" applyAlignment="1" applyProtection="1">
      <alignment horizontal="right"/>
      <protection hidden="1"/>
    </xf>
    <xf numFmtId="4" fontId="44" fillId="0" borderId="5" xfId="34" applyNumberFormat="1" applyFont="1" applyBorder="1" applyAlignment="1" applyProtection="1">
      <alignment horizontal="right" vertical="top"/>
      <protection hidden="1"/>
    </xf>
    <xf numFmtId="4" fontId="44" fillId="0" borderId="20" xfId="34" applyNumberFormat="1" applyFont="1" applyBorder="1" applyAlignment="1" applyProtection="1">
      <alignment vertical="top"/>
      <protection hidden="1"/>
    </xf>
    <xf numFmtId="0" fontId="54" fillId="0" borderId="0" xfId="61" applyFont="1" applyAlignment="1" applyProtection="1">
      <alignment horizontal="right" vertical="top" wrapText="1"/>
      <protection hidden="1"/>
    </xf>
    <xf numFmtId="4" fontId="43" fillId="0" borderId="0" xfId="0" applyNumberFormat="1" applyFont="1" applyAlignment="1" applyProtection="1">
      <alignment horizontal="left" vertical="top"/>
      <protection hidden="1"/>
    </xf>
    <xf numFmtId="0" fontId="3" fillId="0" borderId="13" xfId="0" applyFont="1" applyBorder="1" applyAlignment="1" applyProtection="1">
      <alignment horizontal="center" vertical="top" wrapText="1"/>
      <protection hidden="1"/>
    </xf>
    <xf numFmtId="0" fontId="44" fillId="0" borderId="0" xfId="85" applyFont="1" applyProtection="1">
      <protection hidden="1"/>
    </xf>
    <xf numFmtId="0" fontId="44" fillId="0" borderId="13" xfId="85" applyFont="1" applyBorder="1" applyAlignment="1" applyProtection="1">
      <alignment horizontal="center"/>
      <protection hidden="1"/>
    </xf>
    <xf numFmtId="0" fontId="44" fillId="0" borderId="13" xfId="76" applyFont="1" applyBorder="1" applyAlignment="1" applyProtection="1">
      <alignment vertical="center"/>
      <protection hidden="1"/>
    </xf>
    <xf numFmtId="0" fontId="44" fillId="0" borderId="13" xfId="85" applyFont="1" applyBorder="1" applyProtection="1">
      <protection hidden="1"/>
    </xf>
    <xf numFmtId="0" fontId="43" fillId="0" borderId="0" xfId="76" applyFont="1" applyAlignment="1" applyProtection="1">
      <alignment horizontal="center" vertical="center"/>
      <protection hidden="1"/>
    </xf>
    <xf numFmtId="0" fontId="44" fillId="0" borderId="0" xfId="76" applyFont="1" applyAlignment="1" applyProtection="1">
      <alignment horizontal="justify" vertical="center"/>
      <protection hidden="1"/>
    </xf>
    <xf numFmtId="0" fontId="44" fillId="0" borderId="0" xfId="76" applyFont="1" applyAlignment="1" applyProtection="1">
      <alignment vertical="center"/>
      <protection hidden="1"/>
    </xf>
    <xf numFmtId="0" fontId="44" fillId="0" borderId="28" xfId="76" applyFont="1" applyBorder="1" applyAlignment="1" applyProtection="1">
      <alignment vertical="center" wrapText="1"/>
      <protection hidden="1"/>
    </xf>
    <xf numFmtId="0" fontId="43" fillId="0" borderId="62" xfId="85" applyFont="1" applyBorder="1" applyAlignment="1" applyProtection="1">
      <alignment horizontal="center"/>
      <protection hidden="1"/>
    </xf>
    <xf numFmtId="0" fontId="44" fillId="0" borderId="31" xfId="76" applyFont="1" applyBorder="1" applyAlignment="1" applyProtection="1">
      <alignment vertical="center" wrapText="1"/>
      <protection hidden="1"/>
    </xf>
    <xf numFmtId="0" fontId="44" fillId="0" borderId="0" xfId="85" applyFont="1" applyAlignment="1" applyProtection="1">
      <alignment horizontal="left" vertical="center" wrapText="1"/>
      <protection hidden="1"/>
    </xf>
    <xf numFmtId="0" fontId="44" fillId="0" borderId="0" xfId="85" applyFont="1" applyAlignment="1" applyProtection="1">
      <alignment horizontal="left"/>
      <protection hidden="1"/>
    </xf>
    <xf numFmtId="0" fontId="43" fillId="19" borderId="34" xfId="76" applyFont="1" applyFill="1" applyBorder="1" applyAlignment="1" applyProtection="1">
      <alignment horizontal="left" vertical="center" wrapText="1"/>
      <protection locked="0"/>
    </xf>
    <xf numFmtId="0" fontId="44" fillId="0" borderId="0" xfId="85" applyFont="1" applyAlignment="1" applyProtection="1">
      <alignment horizontal="center" vertical="center" wrapText="1"/>
      <protection hidden="1"/>
    </xf>
    <xf numFmtId="0" fontId="44" fillId="0" borderId="32" xfId="76" applyFont="1" applyBorder="1" applyAlignment="1" applyProtection="1">
      <alignment vertical="top" wrapText="1"/>
      <protection hidden="1"/>
    </xf>
    <xf numFmtId="0" fontId="44" fillId="19" borderId="34" xfId="76" applyFont="1" applyFill="1" applyBorder="1" applyAlignment="1" applyProtection="1">
      <alignment horizontal="left" vertical="center" wrapText="1"/>
      <protection locked="0"/>
    </xf>
    <xf numFmtId="0" fontId="44" fillId="0" borderId="37" xfId="76" applyFont="1" applyBorder="1" applyAlignment="1" applyProtection="1">
      <alignment vertical="center"/>
      <protection hidden="1"/>
    </xf>
    <xf numFmtId="0" fontId="44" fillId="0" borderId="38" xfId="76" applyFont="1" applyBorder="1" applyAlignment="1" applyProtection="1">
      <alignment vertical="center"/>
      <protection hidden="1"/>
    </xf>
    <xf numFmtId="0" fontId="44" fillId="19" borderId="39" xfId="76" applyFont="1" applyFill="1" applyBorder="1" applyAlignment="1" applyProtection="1">
      <alignment horizontal="left" vertical="center" wrapText="1"/>
      <protection locked="0"/>
    </xf>
    <xf numFmtId="0" fontId="44" fillId="0" borderId="17" xfId="76" applyFont="1" applyBorder="1" applyAlignment="1" applyProtection="1">
      <alignment vertical="center"/>
      <protection hidden="1"/>
    </xf>
    <xf numFmtId="0" fontId="44" fillId="0" borderId="18" xfId="76" applyFont="1" applyBorder="1" applyAlignment="1" applyProtection="1">
      <alignment vertical="center" wrapText="1"/>
      <protection hidden="1"/>
    </xf>
    <xf numFmtId="0" fontId="44" fillId="0" borderId="35" xfId="76" applyFont="1" applyBorder="1" applyAlignment="1" applyProtection="1">
      <alignment vertical="top" wrapText="1"/>
      <protection hidden="1"/>
    </xf>
    <xf numFmtId="0" fontId="44" fillId="0" borderId="37" xfId="76" applyFont="1" applyBorder="1" applyAlignment="1" applyProtection="1">
      <alignment vertical="top" wrapText="1"/>
      <protection hidden="1"/>
    </xf>
    <xf numFmtId="0" fontId="44" fillId="0" borderId="38" xfId="76" applyFont="1" applyBorder="1" applyAlignment="1" applyProtection="1">
      <alignment vertical="top" wrapText="1"/>
      <protection hidden="1"/>
    </xf>
    <xf numFmtId="0" fontId="70" fillId="0" borderId="32" xfId="76" applyFont="1" applyBorder="1" applyAlignment="1" applyProtection="1">
      <alignment vertical="center"/>
      <protection hidden="1"/>
    </xf>
    <xf numFmtId="0" fontId="44" fillId="0" borderId="90" xfId="76" applyFont="1" applyBorder="1" applyAlignment="1" applyProtection="1">
      <alignment horizontal="left" vertical="center" wrapText="1"/>
      <protection hidden="1"/>
    </xf>
    <xf numFmtId="0" fontId="70" fillId="0" borderId="35" xfId="76" applyFont="1" applyBorder="1" applyAlignment="1" applyProtection="1">
      <alignment vertical="center"/>
      <protection hidden="1"/>
    </xf>
    <xf numFmtId="0" fontId="44" fillId="0" borderId="34" xfId="76" applyFont="1" applyBorder="1" applyAlignment="1" applyProtection="1">
      <alignment horizontal="left" vertical="center" wrapText="1"/>
      <protection hidden="1"/>
    </xf>
    <xf numFmtId="0" fontId="70" fillId="0" borderId="37" xfId="76" applyFont="1" applyBorder="1" applyAlignment="1" applyProtection="1">
      <alignment vertical="center"/>
      <protection hidden="1"/>
    </xf>
    <xf numFmtId="0" fontId="70" fillId="0" borderId="38" xfId="76" applyFont="1" applyBorder="1" applyAlignment="1" applyProtection="1">
      <alignment vertical="center"/>
      <protection hidden="1"/>
    </xf>
    <xf numFmtId="0" fontId="44" fillId="0" borderId="52" xfId="76" applyFont="1" applyBorder="1" applyAlignment="1" applyProtection="1">
      <alignment horizontal="left" vertical="center" wrapText="1"/>
      <protection hidden="1"/>
    </xf>
    <xf numFmtId="0" fontId="44" fillId="0" borderId="43" xfId="76" applyFont="1" applyBorder="1" applyAlignment="1" applyProtection="1">
      <alignment horizontal="left" vertical="center" wrapText="1"/>
      <protection hidden="1"/>
    </xf>
    <xf numFmtId="0" fontId="44" fillId="0" borderId="31" xfId="76" applyFont="1" applyBorder="1" applyAlignment="1" applyProtection="1">
      <alignment horizontal="left" vertical="center"/>
      <protection hidden="1"/>
    </xf>
    <xf numFmtId="0" fontId="44" fillId="0" borderId="17" xfId="76" applyFont="1" applyBorder="1" applyAlignment="1" applyProtection="1">
      <alignment horizontal="left" vertical="center"/>
      <protection hidden="1"/>
    </xf>
    <xf numFmtId="0" fontId="44" fillId="0" borderId="18" xfId="76" applyFont="1" applyBorder="1" applyAlignment="1" applyProtection="1">
      <alignment horizontal="left" vertical="center"/>
      <protection hidden="1"/>
    </xf>
    <xf numFmtId="0" fontId="44" fillId="0" borderId="45" xfId="76" applyFont="1" applyBorder="1" applyAlignment="1" applyProtection="1">
      <alignment horizontal="left" vertical="center"/>
      <protection hidden="1"/>
    </xf>
    <xf numFmtId="0" fontId="43" fillId="0" borderId="0" xfId="85" applyFont="1" applyAlignment="1" applyProtection="1">
      <alignment horizontal="left"/>
      <protection hidden="1"/>
    </xf>
    <xf numFmtId="14" fontId="44" fillId="0" borderId="0" xfId="85" applyNumberFormat="1" applyFont="1" applyProtection="1">
      <protection hidden="1"/>
    </xf>
    <xf numFmtId="0" fontId="54" fillId="0" borderId="13" xfId="0" applyFont="1" applyBorder="1" applyAlignment="1" applyProtection="1">
      <alignment horizontal="left" vertical="top"/>
      <protection hidden="1"/>
    </xf>
    <xf numFmtId="0" fontId="43" fillId="24" borderId="0" xfId="0" applyFont="1" applyFill="1" applyAlignment="1" applyProtection="1">
      <alignment vertical="top"/>
      <protection hidden="1"/>
    </xf>
    <xf numFmtId="0" fontId="44" fillId="19" borderId="91" xfId="76" applyFont="1" applyFill="1" applyBorder="1" applyAlignment="1" applyProtection="1">
      <alignment vertical="center" wrapText="1"/>
      <protection locked="0"/>
    </xf>
    <xf numFmtId="191" fontId="43" fillId="0" borderId="0" xfId="0" applyNumberFormat="1" applyFont="1" applyAlignment="1" applyProtection="1">
      <alignment horizontal="center" vertical="top"/>
      <protection hidden="1"/>
    </xf>
    <xf numFmtId="1" fontId="43" fillId="0" borderId="0" xfId="61" applyNumberFormat="1" applyFont="1" applyAlignment="1" applyProtection="1">
      <alignment horizontal="left"/>
      <protection hidden="1"/>
    </xf>
    <xf numFmtId="1" fontId="43" fillId="0" borderId="0" xfId="82" applyNumberFormat="1" applyFont="1" applyAlignment="1">
      <alignment horizontal="left"/>
    </xf>
    <xf numFmtId="4" fontId="43" fillId="0" borderId="0" xfId="82" applyNumberFormat="1" applyFont="1"/>
    <xf numFmtId="4" fontId="43" fillId="0" borderId="0" xfId="73" applyNumberFormat="1" applyFont="1" applyAlignment="1" applyProtection="1">
      <alignment horizontal="left" vertical="center" indent="1"/>
      <protection hidden="1"/>
    </xf>
    <xf numFmtId="3" fontId="46" fillId="0" borderId="0" xfId="0" applyNumberFormat="1" applyFont="1" applyAlignment="1" applyProtection="1">
      <alignment horizontal="right" vertical="top"/>
      <protection hidden="1"/>
    </xf>
    <xf numFmtId="0" fontId="54" fillId="0" borderId="13" xfId="0" applyFont="1" applyBorder="1" applyAlignment="1" applyProtection="1">
      <alignment horizontal="center" vertical="top"/>
      <protection hidden="1"/>
    </xf>
    <xf numFmtId="0" fontId="54" fillId="0" borderId="13" xfId="0" applyFont="1" applyBorder="1" applyAlignment="1" applyProtection="1">
      <alignment horizontal="right" vertical="top"/>
      <protection hidden="1"/>
    </xf>
    <xf numFmtId="9" fontId="54" fillId="0" borderId="13" xfId="0" applyNumberFormat="1" applyFont="1" applyBorder="1" applyAlignment="1" applyProtection="1">
      <alignment horizontal="center" vertical="top"/>
      <protection hidden="1"/>
    </xf>
    <xf numFmtId="3" fontId="54" fillId="0" borderId="13" xfId="0" applyNumberFormat="1" applyFont="1" applyBorder="1" applyAlignment="1" applyProtection="1">
      <alignment horizontal="right" vertical="top"/>
      <protection hidden="1"/>
    </xf>
    <xf numFmtId="0" fontId="53" fillId="0" borderId="13" xfId="0" applyFont="1" applyBorder="1" applyAlignment="1" applyProtection="1">
      <alignment horizontal="center" vertical="top"/>
      <protection hidden="1"/>
    </xf>
    <xf numFmtId="0" fontId="75" fillId="0" borderId="31" xfId="0" applyFont="1" applyBorder="1" applyAlignment="1" applyProtection="1">
      <alignment vertical="top" wrapText="1"/>
      <protection hidden="1"/>
    </xf>
    <xf numFmtId="3" fontId="44" fillId="0" borderId="0" xfId="0" applyNumberFormat="1" applyFont="1" applyAlignment="1" applyProtection="1">
      <alignment horizontal="center" vertical="top"/>
      <protection hidden="1"/>
    </xf>
    <xf numFmtId="0" fontId="78" fillId="0" borderId="0" xfId="0" applyFont="1" applyAlignment="1" applyProtection="1">
      <alignment horizontal="center" vertical="top"/>
      <protection hidden="1"/>
    </xf>
    <xf numFmtId="0" fontId="54" fillId="0" borderId="51" xfId="0" applyFont="1" applyBorder="1" applyAlignment="1" applyProtection="1">
      <alignment horizontal="center" vertical="top"/>
      <protection hidden="1"/>
    </xf>
    <xf numFmtId="0" fontId="43" fillId="0" borderId="62" xfId="0" applyFont="1" applyBorder="1" applyAlignment="1" applyProtection="1">
      <alignment horizontal="center" vertical="top"/>
      <protection hidden="1"/>
    </xf>
    <xf numFmtId="192" fontId="54" fillId="0" borderId="0" xfId="0" applyNumberFormat="1" applyFont="1" applyAlignment="1" applyProtection="1">
      <alignment horizontal="left" vertical="top" wrapText="1"/>
      <protection hidden="1"/>
    </xf>
    <xf numFmtId="185" fontId="44" fillId="0" borderId="0" xfId="0" applyNumberFormat="1" applyFont="1" applyAlignment="1" applyProtection="1">
      <alignment horizontal="center" vertical="top"/>
      <protection hidden="1"/>
    </xf>
    <xf numFmtId="3" fontId="43" fillId="0" borderId="0" xfId="0" applyNumberFormat="1" applyFont="1" applyAlignment="1" applyProtection="1">
      <alignment horizontal="center" vertical="top"/>
      <protection hidden="1"/>
    </xf>
    <xf numFmtId="2" fontId="44" fillId="0" borderId="13" xfId="0" applyNumberFormat="1" applyFont="1" applyBorder="1" applyAlignment="1" applyProtection="1">
      <alignment vertical="top"/>
      <protection hidden="1"/>
    </xf>
    <xf numFmtId="3" fontId="44" fillId="0" borderId="0" xfId="0" applyNumberFormat="1" applyFont="1" applyAlignment="1" applyProtection="1">
      <alignment vertical="top"/>
      <protection hidden="1"/>
    </xf>
    <xf numFmtId="0" fontId="43" fillId="19" borderId="71" xfId="76" applyFont="1" applyFill="1" applyBorder="1" applyAlignment="1" applyProtection="1">
      <alignment horizontal="left" vertical="center" wrapText="1"/>
      <protection locked="0"/>
    </xf>
    <xf numFmtId="3" fontId="44" fillId="0" borderId="14" xfId="0" applyNumberFormat="1" applyFont="1" applyBorder="1" applyAlignment="1" applyProtection="1">
      <alignment horizontal="center" vertical="top"/>
      <protection hidden="1"/>
    </xf>
    <xf numFmtId="3" fontId="44" fillId="0" borderId="13" xfId="0" applyNumberFormat="1" applyFont="1" applyBorder="1" applyAlignment="1" applyProtection="1">
      <alignment horizontal="center" vertical="top"/>
      <protection hidden="1"/>
    </xf>
    <xf numFmtId="3" fontId="44" fillId="0" borderId="14" xfId="0" applyNumberFormat="1" applyFont="1" applyBorder="1" applyAlignment="1" applyProtection="1">
      <alignment horizontal="right" vertical="top"/>
      <protection hidden="1"/>
    </xf>
    <xf numFmtId="0" fontId="44" fillId="0" borderId="16" xfId="0" applyFont="1" applyBorder="1" applyAlignment="1" applyProtection="1">
      <alignment horizontal="center" vertical="top"/>
      <protection hidden="1"/>
    </xf>
    <xf numFmtId="3" fontId="43" fillId="0" borderId="13" xfId="0" applyNumberFormat="1" applyFont="1" applyBorder="1" applyAlignment="1" applyProtection="1">
      <alignment horizontal="center" vertical="top"/>
      <protection hidden="1"/>
    </xf>
    <xf numFmtId="49" fontId="44" fillId="0" borderId="0" xfId="0" applyNumberFormat="1" applyFont="1" applyAlignment="1" applyProtection="1">
      <alignment horizontal="center"/>
      <protection hidden="1"/>
    </xf>
    <xf numFmtId="185" fontId="54" fillId="0" borderId="0" xfId="34" applyNumberFormat="1" applyFont="1" applyBorder="1" applyAlignment="1" applyProtection="1">
      <alignment horizontal="left" vertical="top"/>
      <protection hidden="1"/>
    </xf>
    <xf numFmtId="0" fontId="44" fillId="0" borderId="47" xfId="0" applyFont="1" applyBorder="1" applyAlignment="1" applyProtection="1">
      <alignment horizontal="left" vertical="top" wrapText="1"/>
      <protection hidden="1"/>
    </xf>
    <xf numFmtId="0" fontId="44" fillId="0" borderId="27" xfId="0" applyFont="1" applyBorder="1" applyAlignment="1" applyProtection="1">
      <alignment horizontal="left" vertical="top" wrapText="1"/>
      <protection hidden="1"/>
    </xf>
    <xf numFmtId="0" fontId="54" fillId="0" borderId="0" xfId="0" applyFont="1" applyAlignment="1" applyProtection="1">
      <alignment horizontal="right" vertical="top"/>
      <protection hidden="1"/>
    </xf>
    <xf numFmtId="3" fontId="54" fillId="0" borderId="0" xfId="0" applyNumberFormat="1" applyFont="1" applyAlignment="1" applyProtection="1">
      <alignment horizontal="right" vertical="top"/>
      <protection hidden="1"/>
    </xf>
    <xf numFmtId="185" fontId="65" fillId="0" borderId="0" xfId="34" applyNumberFormat="1" applyFont="1" applyBorder="1" applyAlignment="1" applyProtection="1">
      <alignment horizontal="right" vertical="top"/>
      <protection hidden="1"/>
    </xf>
    <xf numFmtId="4" fontId="55" fillId="18" borderId="86" xfId="0" applyNumberFormat="1" applyFont="1" applyFill="1" applyBorder="1" applyAlignment="1" applyProtection="1">
      <alignment horizontal="right" vertical="top" wrapText="1"/>
      <protection hidden="1"/>
    </xf>
    <xf numFmtId="4" fontId="55" fillId="18" borderId="13" xfId="0" applyNumberFormat="1" applyFont="1" applyFill="1" applyBorder="1" applyAlignment="1" applyProtection="1">
      <alignment horizontal="right" vertical="top" wrapText="1"/>
      <protection hidden="1"/>
    </xf>
    <xf numFmtId="4" fontId="44" fillId="0" borderId="13" xfId="0" applyNumberFormat="1" applyFont="1" applyBorder="1" applyAlignment="1" applyProtection="1">
      <alignment horizontal="right" vertical="top" wrapText="1"/>
      <protection hidden="1"/>
    </xf>
    <xf numFmtId="4" fontId="43" fillId="18" borderId="13" xfId="0" applyNumberFormat="1" applyFont="1" applyFill="1" applyBorder="1" applyAlignment="1" applyProtection="1">
      <alignment horizontal="right" vertical="top" wrapText="1"/>
      <protection hidden="1"/>
    </xf>
    <xf numFmtId="0" fontId="55" fillId="0" borderId="0" xfId="0" applyFont="1" applyAlignment="1" applyProtection="1">
      <alignment vertical="top" wrapText="1"/>
      <protection hidden="1"/>
    </xf>
    <xf numFmtId="185" fontId="65" fillId="0" borderId="48" xfId="34" applyNumberFormat="1" applyFont="1" applyBorder="1" applyAlignment="1" applyProtection="1">
      <alignment vertical="top"/>
      <protection hidden="1"/>
    </xf>
    <xf numFmtId="0" fontId="54" fillId="0" borderId="0" xfId="0" applyFont="1" applyAlignment="1" applyProtection="1">
      <alignment vertical="top" wrapText="1"/>
      <protection hidden="1"/>
    </xf>
    <xf numFmtId="0" fontId="44" fillId="0" borderId="25" xfId="0" applyFont="1" applyBorder="1" applyAlignment="1" applyProtection="1">
      <alignment horizontal="right" vertical="top"/>
      <protection hidden="1"/>
    </xf>
    <xf numFmtId="0" fontId="44" fillId="0" borderId="25" xfId="0" applyFont="1" applyBorder="1" applyAlignment="1" applyProtection="1">
      <alignment vertical="top"/>
      <protection hidden="1"/>
    </xf>
    <xf numFmtId="0" fontId="44" fillId="0" borderId="0" xfId="0" applyFont="1" applyAlignment="1" applyProtection="1">
      <alignment vertical="top" wrapText="1"/>
      <protection hidden="1"/>
    </xf>
    <xf numFmtId="0" fontId="79" fillId="0" borderId="0" xfId="0" applyFont="1" applyAlignment="1">
      <alignment horizontal="justify"/>
    </xf>
    <xf numFmtId="0" fontId="80" fillId="0" borderId="0" xfId="0" applyFont="1" applyAlignment="1">
      <alignment horizontal="justify"/>
    </xf>
    <xf numFmtId="0" fontId="66" fillId="0" borderId="0" xfId="0" applyFont="1" applyAlignment="1" applyProtection="1">
      <alignment horizontal="center" vertical="top" wrapText="1"/>
      <protection hidden="1"/>
    </xf>
    <xf numFmtId="1" fontId="66" fillId="0" borderId="0" xfId="0" applyNumberFormat="1" applyFont="1" applyAlignment="1" applyProtection="1">
      <alignment horizontal="center" vertical="top" wrapText="1"/>
      <protection hidden="1"/>
    </xf>
    <xf numFmtId="4" fontId="55" fillId="18" borderId="88" xfId="0" applyNumberFormat="1" applyFont="1" applyFill="1" applyBorder="1" applyAlignment="1" applyProtection="1">
      <alignment horizontal="right" vertical="top" wrapText="1"/>
      <protection hidden="1"/>
    </xf>
    <xf numFmtId="0" fontId="55" fillId="0" borderId="0" xfId="0" applyFont="1" applyAlignment="1">
      <alignment vertical="top" wrapText="1"/>
    </xf>
    <xf numFmtId="0" fontId="65" fillId="0" borderId="13" xfId="82" quotePrefix="1" applyFont="1" applyBorder="1" applyAlignment="1">
      <alignment horizontal="center"/>
    </xf>
    <xf numFmtId="171" fontId="44" fillId="27" borderId="24" xfId="45" applyNumberFormat="1" applyFont="1" applyFill="1" applyBorder="1" applyAlignment="1" applyProtection="1">
      <alignment horizontal="center" vertical="top" wrapText="1"/>
      <protection locked="0"/>
    </xf>
    <xf numFmtId="171" fontId="44" fillId="27" borderId="22" xfId="45" applyNumberFormat="1" applyFont="1" applyFill="1" applyBorder="1" applyAlignment="1" applyProtection="1">
      <alignment horizontal="center" vertical="top" wrapText="1"/>
      <protection locked="0"/>
    </xf>
    <xf numFmtId="0" fontId="44" fillId="30" borderId="86" xfId="82" applyFont="1" applyFill="1" applyBorder="1" applyAlignment="1">
      <alignment vertical="top" wrapText="1"/>
    </xf>
    <xf numFmtId="0" fontId="65" fillId="0" borderId="48" xfId="82" applyFont="1" applyBorder="1" applyAlignment="1">
      <alignment vertical="top" wrapText="1"/>
    </xf>
    <xf numFmtId="0" fontId="43" fillId="24" borderId="0" xfId="82" applyFont="1" applyFill="1" applyAlignment="1">
      <alignment vertical="top" wrapText="1"/>
    </xf>
    <xf numFmtId="0" fontId="43" fillId="24" borderId="0" xfId="0" applyFont="1" applyFill="1" applyAlignment="1" applyProtection="1">
      <alignment vertical="top" wrapText="1"/>
      <protection hidden="1"/>
    </xf>
    <xf numFmtId="0" fontId="66" fillId="24" borderId="0" xfId="82" applyFont="1" applyFill="1" applyAlignment="1">
      <alignment horizontal="center" vertical="top" wrapText="1"/>
    </xf>
    <xf numFmtId="0" fontId="43" fillId="24" borderId="0" xfId="82" applyFont="1" applyFill="1" applyAlignment="1">
      <alignment horizontal="center" vertical="top" wrapText="1"/>
    </xf>
    <xf numFmtId="0" fontId="65" fillId="0" borderId="39" xfId="82" quotePrefix="1" applyFont="1" applyBorder="1" applyAlignment="1">
      <alignment horizontal="center"/>
    </xf>
    <xf numFmtId="164" fontId="44" fillId="0" borderId="44" xfId="44" applyFont="1" applyBorder="1" applyAlignment="1" applyProtection="1">
      <alignment horizontal="right" vertical="center" wrapText="1"/>
      <protection hidden="1"/>
    </xf>
    <xf numFmtId="0" fontId="44" fillId="0" borderId="14" xfId="63" applyFont="1" applyBorder="1" applyAlignment="1" applyProtection="1">
      <alignment horizontal="left" vertical="top" wrapText="1"/>
      <protection hidden="1"/>
    </xf>
    <xf numFmtId="167" fontId="44" fillId="0" borderId="54" xfId="63" applyNumberFormat="1" applyFont="1" applyBorder="1" applyAlignment="1" applyProtection="1">
      <alignment horizontal="right" vertical="top"/>
      <protection hidden="1"/>
    </xf>
    <xf numFmtId="167" fontId="44" fillId="0" borderId="19" xfId="63" applyNumberFormat="1" applyFont="1" applyBorder="1" applyAlignment="1" applyProtection="1">
      <alignment horizontal="right" vertical="top"/>
      <protection hidden="1"/>
    </xf>
    <xf numFmtId="0" fontId="44" fillId="0" borderId="0" xfId="63" applyFont="1" applyAlignment="1" applyProtection="1">
      <alignment horizontal="right" vertical="top"/>
      <protection hidden="1"/>
    </xf>
    <xf numFmtId="2" fontId="44" fillId="0" borderId="0" xfId="63" applyNumberFormat="1" applyFont="1" applyAlignment="1" applyProtection="1">
      <alignment horizontal="right" vertical="top"/>
      <protection hidden="1"/>
    </xf>
    <xf numFmtId="0" fontId="44" fillId="0" borderId="0" xfId="82" applyFont="1" applyAlignment="1" applyProtection="1">
      <alignment horizontal="center" vertical="top" wrapText="1"/>
      <protection hidden="1"/>
    </xf>
    <xf numFmtId="0" fontId="43" fillId="0" borderId="0" xfId="82" applyFont="1" applyAlignment="1" applyProtection="1">
      <alignment horizontal="center" vertical="top" wrapText="1"/>
      <protection hidden="1"/>
    </xf>
    <xf numFmtId="0" fontId="43" fillId="24" borderId="15" xfId="0" applyFont="1" applyFill="1" applyBorder="1" applyAlignment="1" applyProtection="1">
      <alignment horizontal="center" vertical="top" wrapText="1"/>
      <protection hidden="1"/>
    </xf>
    <xf numFmtId="0" fontId="43" fillId="24" borderId="0" xfId="0" applyFont="1" applyFill="1" applyAlignment="1" applyProtection="1">
      <alignment horizontal="center" vertical="top" wrapText="1"/>
      <protection hidden="1"/>
    </xf>
    <xf numFmtId="175" fontId="43" fillId="0" borderId="0" xfId="0" applyNumberFormat="1" applyFont="1" applyAlignment="1" applyProtection="1">
      <alignment horizontal="center" vertical="top" wrapText="1"/>
      <protection hidden="1"/>
    </xf>
    <xf numFmtId="4" fontId="55" fillId="18" borderId="88" xfId="0" applyNumberFormat="1" applyFont="1" applyFill="1" applyBorder="1" applyAlignment="1" applyProtection="1">
      <alignment horizontal="center" vertical="top" wrapText="1"/>
      <protection hidden="1"/>
    </xf>
    <xf numFmtId="4" fontId="44" fillId="0" borderId="13" xfId="34" applyNumberFormat="1" applyFont="1" applyBorder="1" applyAlignment="1" applyProtection="1">
      <alignment horizontal="right" vertical="top"/>
      <protection hidden="1"/>
    </xf>
    <xf numFmtId="3" fontId="44" fillId="0" borderId="13" xfId="0" applyNumberFormat="1" applyFont="1" applyBorder="1" applyAlignment="1" applyProtection="1">
      <alignment vertical="top"/>
      <protection hidden="1"/>
    </xf>
    <xf numFmtId="0" fontId="65" fillId="0" borderId="51" xfId="0" quotePrefix="1" applyFont="1" applyBorder="1" applyAlignment="1" applyProtection="1">
      <alignment horizontal="center" vertical="top" wrapText="1"/>
      <protection hidden="1"/>
    </xf>
    <xf numFmtId="167" fontId="44" fillId="0" borderId="54" xfId="63" applyNumberFormat="1" applyFont="1" applyBorder="1" applyAlignment="1" applyProtection="1">
      <alignment horizontal="center" vertical="top"/>
      <protection hidden="1"/>
    </xf>
    <xf numFmtId="10" fontId="43" fillId="27" borderId="51" xfId="63" applyNumberFormat="1" applyFont="1" applyFill="1" applyBorder="1" applyAlignment="1" applyProtection="1">
      <alignment horizontal="center" vertical="top" wrapText="1"/>
      <protection locked="0" hidden="1"/>
    </xf>
    <xf numFmtId="0" fontId="43" fillId="0" borderId="19" xfId="0" applyFont="1" applyBorder="1" applyAlignment="1" applyProtection="1">
      <alignment horizontal="right" vertical="top"/>
      <protection hidden="1"/>
    </xf>
    <xf numFmtId="0" fontId="43" fillId="0" borderId="54" xfId="0" applyFont="1" applyBorder="1" applyAlignment="1" applyProtection="1">
      <alignment horizontal="right" vertical="top"/>
      <protection hidden="1"/>
    </xf>
    <xf numFmtId="4" fontId="43" fillId="0" borderId="95" xfId="61" applyNumberFormat="1" applyFont="1" applyBorder="1" applyAlignment="1" applyProtection="1">
      <alignment horizontal="right" vertical="top" wrapText="1"/>
      <protection hidden="1"/>
    </xf>
    <xf numFmtId="186" fontId="44" fillId="0" borderId="0" xfId="61" applyNumberFormat="1" applyFont="1" applyAlignment="1" applyProtection="1">
      <alignment horizontal="right"/>
      <protection hidden="1"/>
    </xf>
    <xf numFmtId="186" fontId="43" fillId="0" borderId="0" xfId="61" applyNumberFormat="1" applyFont="1" applyAlignment="1" applyProtection="1">
      <alignment horizontal="right"/>
      <protection hidden="1"/>
    </xf>
    <xf numFmtId="187" fontId="43" fillId="0" borderId="0" xfId="61" applyNumberFormat="1" applyFont="1" applyAlignment="1" applyProtection="1">
      <alignment horizontal="right"/>
      <protection hidden="1"/>
    </xf>
    <xf numFmtId="188" fontId="43" fillId="0" borderId="0" xfId="61" applyNumberFormat="1" applyFont="1" applyAlignment="1" applyProtection="1">
      <alignment horizontal="right"/>
      <protection hidden="1"/>
    </xf>
    <xf numFmtId="189" fontId="44" fillId="0" borderId="0" xfId="61" applyNumberFormat="1" applyFont="1" applyProtection="1">
      <protection hidden="1"/>
    </xf>
    <xf numFmtId="164" fontId="43" fillId="0" borderId="14" xfId="61" applyNumberFormat="1" applyFont="1" applyBorder="1" applyProtection="1">
      <protection hidden="1"/>
    </xf>
    <xf numFmtId="192" fontId="44" fillId="0" borderId="85" xfId="61" applyNumberFormat="1" applyFont="1" applyBorder="1" applyProtection="1">
      <protection hidden="1"/>
    </xf>
    <xf numFmtId="184" fontId="44" fillId="0" borderId="88" xfId="61" applyNumberFormat="1" applyFont="1" applyBorder="1" applyProtection="1">
      <protection hidden="1"/>
    </xf>
    <xf numFmtId="184" fontId="44" fillId="0" borderId="89" xfId="61" applyNumberFormat="1" applyFont="1" applyBorder="1" applyProtection="1">
      <protection hidden="1"/>
    </xf>
    <xf numFmtId="187" fontId="44" fillId="0" borderId="88" xfId="61" applyNumberFormat="1" applyFont="1" applyBorder="1" applyProtection="1">
      <protection hidden="1"/>
    </xf>
    <xf numFmtId="164" fontId="44" fillId="0" borderId="27" xfId="43" applyFont="1" applyBorder="1" applyAlignment="1" applyProtection="1">
      <alignment horizontal="center"/>
      <protection hidden="1"/>
    </xf>
    <xf numFmtId="4" fontId="44" fillId="19" borderId="27" xfId="79" applyNumberFormat="1" applyFont="1" applyFill="1" applyBorder="1" applyAlignment="1" applyProtection="1">
      <alignment horizontal="center" vertical="center"/>
      <protection hidden="1"/>
    </xf>
    <xf numFmtId="0" fontId="44" fillId="0" borderId="48" xfId="61" applyFont="1" applyBorder="1" applyProtection="1">
      <protection hidden="1"/>
    </xf>
    <xf numFmtId="164" fontId="44" fillId="0" borderId="16" xfId="61" applyNumberFormat="1" applyFont="1" applyBorder="1" applyAlignment="1" applyProtection="1">
      <alignment horizontal="center" vertical="center" wrapText="1"/>
      <protection hidden="1"/>
    </xf>
    <xf numFmtId="0" fontId="44" fillId="0" borderId="96" xfId="61" applyFont="1" applyBorder="1" applyAlignment="1" applyProtection="1">
      <alignment horizontal="center"/>
      <protection hidden="1"/>
    </xf>
    <xf numFmtId="4" fontId="44" fillId="24" borderId="14" xfId="0" applyNumberFormat="1" applyFont="1" applyFill="1" applyBorder="1" applyAlignment="1" applyProtection="1">
      <alignment horizontal="right" vertical="top" wrapText="1"/>
      <protection hidden="1"/>
    </xf>
    <xf numFmtId="4" fontId="43" fillId="18" borderId="88" xfId="0" applyNumberFormat="1" applyFont="1" applyFill="1" applyBorder="1" applyAlignment="1" applyProtection="1">
      <alignment horizontal="right" vertical="top" wrapText="1"/>
      <protection hidden="1"/>
    </xf>
    <xf numFmtId="0" fontId="77" fillId="0" borderId="20" xfId="0" applyFont="1" applyBorder="1" applyAlignment="1" applyProtection="1">
      <alignment vertical="top" wrapText="1"/>
      <protection hidden="1"/>
    </xf>
    <xf numFmtId="0" fontId="43" fillId="0" borderId="48" xfId="0" applyFont="1" applyBorder="1" applyAlignment="1" applyProtection="1">
      <alignment vertical="center" wrapText="1"/>
      <protection hidden="1"/>
    </xf>
    <xf numFmtId="4" fontId="43" fillId="18" borderId="89" xfId="0" applyNumberFormat="1" applyFont="1" applyFill="1" applyBorder="1" applyAlignment="1" applyProtection="1">
      <alignment horizontal="right" vertical="top"/>
      <protection hidden="1"/>
    </xf>
    <xf numFmtId="4" fontId="43" fillId="0" borderId="13" xfId="0" applyNumberFormat="1" applyFont="1" applyBorder="1" applyAlignment="1" applyProtection="1">
      <alignment horizontal="right"/>
      <protection hidden="1"/>
    </xf>
    <xf numFmtId="1" fontId="43" fillId="0" borderId="0" xfId="82" applyNumberFormat="1" applyFont="1" applyAlignment="1" applyProtection="1">
      <alignment vertical="center"/>
      <protection hidden="1"/>
    </xf>
    <xf numFmtId="0" fontId="44" fillId="0" borderId="44" xfId="0" applyFont="1" applyBorder="1" applyProtection="1">
      <protection hidden="1"/>
    </xf>
    <xf numFmtId="3" fontId="46" fillId="0" borderId="0" xfId="0" applyNumberFormat="1" applyFont="1" applyAlignment="1" applyProtection="1">
      <alignment horizontal="center" vertical="top"/>
      <protection hidden="1"/>
    </xf>
    <xf numFmtId="0" fontId="43" fillId="0" borderId="56" xfId="0" applyFont="1" applyBorder="1" applyAlignment="1">
      <alignment vertical="center" wrapText="1"/>
    </xf>
    <xf numFmtId="0" fontId="43" fillId="0" borderId="18" xfId="0" applyFont="1" applyBorder="1" applyAlignment="1">
      <alignment vertical="center" wrapText="1"/>
    </xf>
    <xf numFmtId="0" fontId="43" fillId="0" borderId="43" xfId="0" applyFont="1" applyBorder="1" applyAlignment="1">
      <alignment vertical="center" wrapText="1"/>
    </xf>
    <xf numFmtId="0" fontId="44" fillId="0" borderId="51" xfId="63" applyFont="1" applyBorder="1" applyAlignment="1" applyProtection="1">
      <alignment vertical="top" wrapText="1"/>
      <protection hidden="1"/>
    </xf>
    <xf numFmtId="4" fontId="44" fillId="0" borderId="0" xfId="34" applyNumberFormat="1" applyFont="1" applyAlignment="1" applyProtection="1">
      <alignment horizontal="right" vertical="top"/>
      <protection hidden="1"/>
    </xf>
    <xf numFmtId="4" fontId="44" fillId="0" borderId="0" xfId="34" applyNumberFormat="1" applyFont="1" applyBorder="1" applyAlignment="1" applyProtection="1">
      <alignment horizontal="right" vertical="top"/>
      <protection hidden="1"/>
    </xf>
    <xf numFmtId="4" fontId="44" fillId="0" borderId="85" xfId="34" applyNumberFormat="1" applyFont="1" applyBorder="1" applyAlignment="1" applyProtection="1">
      <alignment horizontal="right" vertical="top"/>
      <protection hidden="1"/>
    </xf>
    <xf numFmtId="4" fontId="44" fillId="0" borderId="92" xfId="34" applyNumberFormat="1" applyFont="1" applyBorder="1" applyAlignment="1" applyProtection="1">
      <alignment horizontal="right" vertical="top"/>
      <protection hidden="1"/>
    </xf>
    <xf numFmtId="4" fontId="44" fillId="0" borderId="30" xfId="34" applyNumberFormat="1" applyFont="1" applyBorder="1" applyAlignment="1" applyProtection="1">
      <alignment horizontal="right" vertical="top"/>
      <protection hidden="1"/>
    </xf>
    <xf numFmtId="4" fontId="44" fillId="0" borderId="100" xfId="34" applyNumberFormat="1" applyFont="1" applyBorder="1" applyAlignment="1" applyProtection="1">
      <alignment horizontal="right" vertical="top"/>
      <protection hidden="1"/>
    </xf>
    <xf numFmtId="164" fontId="44" fillId="0" borderId="0" xfId="0" applyNumberFormat="1" applyFont="1" applyAlignment="1">
      <alignment vertical="top" wrapText="1"/>
    </xf>
    <xf numFmtId="0" fontId="44" fillId="19" borderId="13" xfId="76" applyFont="1" applyFill="1" applyBorder="1" applyAlignment="1" applyProtection="1">
      <alignment horizontal="left" vertical="center" wrapText="1"/>
      <protection locked="0"/>
    </xf>
    <xf numFmtId="175" fontId="43" fillId="0" borderId="0" xfId="0" applyNumberFormat="1" applyFont="1" applyAlignment="1" applyProtection="1">
      <alignment horizontal="left" wrapText="1"/>
      <protection hidden="1"/>
    </xf>
    <xf numFmtId="1" fontId="43" fillId="0" borderId="0" xfId="0" applyNumberFormat="1" applyFont="1" applyAlignment="1" applyProtection="1">
      <alignment horizontal="left" wrapText="1"/>
      <protection hidden="1"/>
    </xf>
    <xf numFmtId="0" fontId="4" fillId="0" borderId="25" xfId="0" applyFont="1" applyBorder="1" applyAlignment="1">
      <alignment horizontal="left" vertical="top" wrapText="1"/>
    </xf>
    <xf numFmtId="0" fontId="43" fillId="19" borderId="30" xfId="76" applyFont="1" applyFill="1" applyBorder="1" applyAlignment="1" applyProtection="1">
      <alignment horizontal="left" vertical="center" wrapText="1"/>
      <protection locked="0"/>
    </xf>
    <xf numFmtId="0" fontId="44" fillId="0" borderId="0" xfId="85" applyFont="1" applyAlignment="1" applyProtection="1">
      <alignment vertical="top"/>
      <protection hidden="1"/>
    </xf>
    <xf numFmtId="0" fontId="43" fillId="0" borderId="0" xfId="85" applyFont="1" applyAlignment="1" applyProtection="1">
      <alignment horizontal="center"/>
      <protection hidden="1"/>
    </xf>
    <xf numFmtId="0" fontId="43" fillId="32" borderId="51" xfId="76" applyFont="1" applyFill="1" applyBorder="1" applyAlignment="1" applyProtection="1">
      <alignment horizontal="center" vertical="center" wrapText="1"/>
      <protection locked="0"/>
    </xf>
    <xf numFmtId="0" fontId="43" fillId="0" borderId="0" xfId="76" applyFont="1" applyAlignment="1" applyProtection="1">
      <alignment vertical="top" wrapText="1"/>
      <protection hidden="1"/>
    </xf>
    <xf numFmtId="1" fontId="43" fillId="18" borderId="61" xfId="0" applyNumberFormat="1" applyFont="1" applyFill="1" applyBorder="1" applyAlignment="1" applyProtection="1">
      <alignment horizontal="left" vertical="top" wrapText="1"/>
      <protection hidden="1"/>
    </xf>
    <xf numFmtId="0" fontId="43" fillId="18" borderId="101" xfId="0" applyFont="1" applyFill="1" applyBorder="1" applyAlignment="1" applyProtection="1">
      <alignment horizontal="center" vertical="top" wrapText="1"/>
      <protection hidden="1"/>
    </xf>
    <xf numFmtId="1" fontId="43" fillId="18" borderId="101" xfId="0" applyNumberFormat="1" applyFont="1" applyFill="1" applyBorder="1" applyAlignment="1" applyProtection="1">
      <alignment horizontal="center" vertical="top" wrapText="1"/>
      <protection hidden="1"/>
    </xf>
    <xf numFmtId="0" fontId="43" fillId="18" borderId="101" xfId="0" applyFont="1" applyFill="1" applyBorder="1" applyAlignment="1" applyProtection="1">
      <alignment horizontal="left" vertical="top" wrapText="1"/>
      <protection hidden="1"/>
    </xf>
    <xf numFmtId="0" fontId="44" fillId="18" borderId="101" xfId="0" applyFont="1" applyFill="1" applyBorder="1" applyAlignment="1" applyProtection="1">
      <alignment horizontal="center" vertical="top"/>
      <protection hidden="1"/>
    </xf>
    <xf numFmtId="0" fontId="44" fillId="18" borderId="101" xfId="0" applyFont="1" applyFill="1" applyBorder="1" applyAlignment="1" applyProtection="1">
      <alignment horizontal="right" vertical="top"/>
      <protection hidden="1"/>
    </xf>
    <xf numFmtId="4" fontId="43" fillId="18" borderId="101" xfId="0" applyNumberFormat="1" applyFont="1" applyFill="1" applyBorder="1" applyAlignment="1" applyProtection="1">
      <alignment horizontal="right" vertical="top"/>
      <protection hidden="1"/>
    </xf>
    <xf numFmtId="4" fontId="43" fillId="18" borderId="91" xfId="0" applyNumberFormat="1" applyFont="1" applyFill="1" applyBorder="1" applyAlignment="1" applyProtection="1">
      <alignment horizontal="right" vertical="top"/>
      <protection hidden="1"/>
    </xf>
    <xf numFmtId="1" fontId="43" fillId="0" borderId="13" xfId="0" applyNumberFormat="1" applyFont="1" applyBorder="1" applyAlignment="1" applyProtection="1">
      <alignment horizontal="left" vertical="top" wrapText="1"/>
      <protection hidden="1"/>
    </xf>
    <xf numFmtId="0" fontId="43" fillId="0" borderId="13" xfId="0" applyFont="1" applyBorder="1" applyAlignment="1" applyProtection="1">
      <alignment horizontal="left" vertical="top" wrapText="1"/>
      <protection hidden="1"/>
    </xf>
    <xf numFmtId="39" fontId="74" fillId="0" borderId="13" xfId="0" applyNumberFormat="1" applyFont="1" applyBorder="1" applyAlignment="1" applyProtection="1">
      <alignment horizontal="right" vertical="top"/>
      <protection hidden="1"/>
    </xf>
    <xf numFmtId="0" fontId="4" fillId="0" borderId="0" xfId="82" applyFont="1"/>
    <xf numFmtId="0" fontId="3" fillId="0" borderId="0" xfId="82" applyFont="1"/>
    <xf numFmtId="0" fontId="3" fillId="0" borderId="0" xfId="78" applyNumberFormat="1" applyFont="1" applyFill="1" applyBorder="1" applyAlignment="1" applyProtection="1">
      <alignment horizontal="left" vertical="top" wrapText="1"/>
    </xf>
    <xf numFmtId="0" fontId="3" fillId="0" borderId="0" xfId="78" applyNumberFormat="1" applyFont="1" applyFill="1" applyBorder="1" applyAlignment="1" applyProtection="1">
      <alignment horizontal="center" vertical="top"/>
    </xf>
    <xf numFmtId="0" fontId="4" fillId="0" borderId="0" xfId="0" applyFont="1" applyAlignment="1">
      <alignment horizontal="center" vertical="top"/>
    </xf>
    <xf numFmtId="0" fontId="4" fillId="0" borderId="0" xfId="0" applyFont="1" applyAlignment="1">
      <alignment horizontal="left" vertical="center" wrapText="1"/>
    </xf>
    <xf numFmtId="4" fontId="4" fillId="0" borderId="0" xfId="0" quotePrefix="1" applyNumberFormat="1" applyFont="1" applyAlignment="1">
      <alignment horizontal="right" vertical="top"/>
    </xf>
    <xf numFmtId="0" fontId="4" fillId="0" borderId="0" xfId="0" applyFont="1" applyAlignment="1" applyProtection="1">
      <alignment vertical="center"/>
      <protection hidden="1"/>
    </xf>
    <xf numFmtId="0" fontId="4" fillId="0" borderId="0" xfId="0" applyFont="1" applyAlignment="1" applyProtection="1">
      <alignment horizontal="center" vertical="center" wrapText="1"/>
      <protection hidden="1"/>
    </xf>
    <xf numFmtId="0" fontId="3" fillId="0" borderId="0" xfId="82" applyFont="1" applyAlignment="1" applyProtection="1">
      <alignment vertical="center"/>
      <protection hidden="1"/>
    </xf>
    <xf numFmtId="0" fontId="4" fillId="0" borderId="25" xfId="0" applyFont="1" applyBorder="1" applyAlignment="1">
      <alignment horizontal="right" vertical="top"/>
    </xf>
    <xf numFmtId="0" fontId="4" fillId="18" borderId="45" xfId="0" applyFont="1" applyFill="1" applyBorder="1" applyAlignment="1">
      <alignment horizontal="center" vertical="top"/>
    </xf>
    <xf numFmtId="0" fontId="4" fillId="0" borderId="0" xfId="0" applyFont="1" applyAlignment="1" applyProtection="1">
      <alignment horizontal="left" vertical="top" wrapText="1"/>
      <protection hidden="1"/>
    </xf>
    <xf numFmtId="0" fontId="4" fillId="18" borderId="98" xfId="0" applyFont="1" applyFill="1" applyBorder="1" applyAlignment="1">
      <alignment vertical="top" wrapText="1"/>
    </xf>
    <xf numFmtId="0" fontId="4" fillId="18" borderId="102" xfId="0" applyFont="1" applyFill="1" applyBorder="1" applyAlignment="1">
      <alignment vertical="top" wrapText="1"/>
    </xf>
    <xf numFmtId="0" fontId="85" fillId="0" borderId="13" xfId="0" quotePrefix="1" applyFont="1" applyBorder="1" applyAlignment="1">
      <alignment horizontal="center" vertical="center" wrapText="1"/>
    </xf>
    <xf numFmtId="0" fontId="65" fillId="0" borderId="27" xfId="76" applyFont="1" applyBorder="1" applyAlignment="1" applyProtection="1">
      <alignment horizontal="left" vertical="center" wrapText="1"/>
      <protection hidden="1"/>
    </xf>
    <xf numFmtId="0" fontId="65" fillId="0" borderId="14" xfId="0" quotePrefix="1" applyFont="1" applyBorder="1" applyAlignment="1" applyProtection="1">
      <alignment horizontal="center" vertical="center" wrapText="1"/>
      <protection hidden="1"/>
    </xf>
    <xf numFmtId="0" fontId="61" fillId="31" borderId="14" xfId="0" applyFont="1" applyFill="1" applyBorder="1" applyAlignment="1" applyProtection="1">
      <alignment horizontal="center" vertical="top"/>
      <protection hidden="1"/>
    </xf>
    <xf numFmtId="4" fontId="4" fillId="18" borderId="94" xfId="0" applyNumberFormat="1" applyFont="1" applyFill="1" applyBorder="1" applyAlignment="1">
      <alignment horizontal="right" vertical="top"/>
    </xf>
    <xf numFmtId="0" fontId="44" fillId="0" borderId="44" xfId="61" applyFont="1" applyBorder="1" applyAlignment="1" applyProtection="1">
      <alignment vertical="top"/>
      <protection hidden="1"/>
    </xf>
    <xf numFmtId="0" fontId="44" fillId="0" borderId="13" xfId="0" applyFont="1" applyBorder="1" applyAlignment="1">
      <alignment horizontal="right" vertical="top" wrapText="1"/>
    </xf>
    <xf numFmtId="190" fontId="44" fillId="0" borderId="13" xfId="0" applyNumberFormat="1" applyFont="1" applyBorder="1" applyAlignment="1">
      <alignment horizontal="right" vertical="top" wrapText="1"/>
    </xf>
    <xf numFmtId="3" fontId="44" fillId="0" borderId="13" xfId="0" applyNumberFormat="1" applyFont="1" applyBorder="1" applyAlignment="1">
      <alignment horizontal="right" vertical="top" wrapText="1"/>
    </xf>
    <xf numFmtId="190" fontId="44" fillId="0" borderId="13" xfId="61" applyNumberFormat="1" applyFont="1" applyBorder="1" applyAlignment="1" applyProtection="1">
      <alignment horizontal="right" vertical="top" wrapText="1"/>
      <protection hidden="1"/>
    </xf>
    <xf numFmtId="3" fontId="44" fillId="0" borderId="13" xfId="61" applyNumberFormat="1" applyFont="1" applyBorder="1" applyAlignment="1" applyProtection="1">
      <alignment horizontal="right" vertical="top" wrapText="1"/>
      <protection hidden="1"/>
    </xf>
    <xf numFmtId="164" fontId="44" fillId="0" borderId="13" xfId="0" applyNumberFormat="1" applyFont="1" applyBorder="1" applyAlignment="1">
      <alignment horizontal="right" vertical="top" wrapText="1"/>
    </xf>
    <xf numFmtId="2" fontId="44" fillId="0" borderId="13" xfId="0" applyNumberFormat="1" applyFont="1" applyBorder="1" applyAlignment="1">
      <alignment horizontal="right" vertical="top" wrapText="1"/>
    </xf>
    <xf numFmtId="4" fontId="44" fillId="0" borderId="13" xfId="0" applyNumberFormat="1" applyFont="1" applyBorder="1" applyAlignment="1">
      <alignment horizontal="right" vertical="top" wrapText="1"/>
    </xf>
    <xf numFmtId="164" fontId="44" fillId="0" borderId="13" xfId="61" applyNumberFormat="1" applyFont="1" applyBorder="1" applyAlignment="1" applyProtection="1">
      <alignment horizontal="right" vertical="top" wrapText="1"/>
      <protection hidden="1"/>
    </xf>
    <xf numFmtId="3" fontId="44" fillId="0" borderId="13" xfId="61" applyNumberFormat="1" applyFont="1" applyBorder="1" applyAlignment="1" applyProtection="1">
      <alignment horizontal="right"/>
      <protection hidden="1"/>
    </xf>
    <xf numFmtId="0" fontId="44" fillId="0" borderId="0" xfId="61" applyFont="1" applyAlignment="1" applyProtection="1">
      <alignment horizontal="center"/>
      <protection hidden="1"/>
    </xf>
    <xf numFmtId="0" fontId="44" fillId="0" borderId="27" xfId="61" applyFont="1" applyBorder="1" applyAlignment="1" applyProtection="1">
      <alignment horizontal="center"/>
      <protection hidden="1"/>
    </xf>
    <xf numFmtId="0" fontId="44" fillId="0" borderId="25" xfId="61" applyFont="1" applyBorder="1" applyAlignment="1" applyProtection="1">
      <alignment horizontal="center"/>
      <protection hidden="1"/>
    </xf>
    <xf numFmtId="4" fontId="44" fillId="0" borderId="59" xfId="61" applyNumberFormat="1" applyFont="1" applyBorder="1" applyAlignment="1" applyProtection="1">
      <alignment horizontal="center"/>
      <protection hidden="1"/>
    </xf>
    <xf numFmtId="164" fontId="44" fillId="0" borderId="24" xfId="61" applyNumberFormat="1" applyFont="1" applyBorder="1" applyProtection="1">
      <protection hidden="1"/>
    </xf>
    <xf numFmtId="164" fontId="44" fillId="0" borderId="59" xfId="61" applyNumberFormat="1" applyFont="1" applyBorder="1" applyAlignment="1" applyProtection="1">
      <alignment horizontal="center"/>
      <protection hidden="1"/>
    </xf>
    <xf numFmtId="194" fontId="44" fillId="0" borderId="80" xfId="61" applyNumberFormat="1" applyFont="1" applyBorder="1" applyProtection="1">
      <protection hidden="1"/>
    </xf>
    <xf numFmtId="194" fontId="44" fillId="0" borderId="4" xfId="61" applyNumberFormat="1" applyFont="1" applyBorder="1" applyProtection="1">
      <protection hidden="1"/>
    </xf>
    <xf numFmtId="194" fontId="44" fillId="0" borderId="81" xfId="61" applyNumberFormat="1" applyFont="1" applyBorder="1" applyProtection="1">
      <protection hidden="1"/>
    </xf>
    <xf numFmtId="164" fontId="44" fillId="0" borderId="51" xfId="0" applyNumberFormat="1" applyFont="1" applyBorder="1" applyAlignment="1" applyProtection="1">
      <alignment vertical="center" wrapText="1"/>
      <protection hidden="1"/>
    </xf>
    <xf numFmtId="164" fontId="44" fillId="0" borderId="20" xfId="0" applyNumberFormat="1" applyFont="1" applyBorder="1" applyAlignment="1" applyProtection="1">
      <alignment vertical="center" wrapText="1"/>
      <protection hidden="1"/>
    </xf>
    <xf numFmtId="192" fontId="44" fillId="0" borderId="13" xfId="61" applyNumberFormat="1" applyFont="1" applyBorder="1" applyAlignment="1" applyProtection="1">
      <alignment horizontal="right" vertical="top" wrapText="1"/>
      <protection hidden="1"/>
    </xf>
    <xf numFmtId="0" fontId="43" fillId="0" borderId="0" xfId="79" applyFont="1" applyBorder="1" applyAlignment="1" applyProtection="1">
      <alignment horizontal="center" vertical="center"/>
      <protection hidden="1"/>
    </xf>
    <xf numFmtId="4" fontId="44" fillId="0" borderId="0" xfId="61" applyNumberFormat="1" applyFont="1" applyAlignment="1" applyProtection="1">
      <alignment horizontal="center" vertical="center" wrapText="1"/>
      <protection hidden="1"/>
    </xf>
    <xf numFmtId="4" fontId="43" fillId="0" borderId="0" xfId="61" applyNumberFormat="1" applyFont="1" applyProtection="1">
      <protection hidden="1"/>
    </xf>
    <xf numFmtId="164" fontId="44" fillId="0" borderId="0" xfId="61" applyNumberFormat="1" applyFont="1" applyAlignment="1" applyProtection="1">
      <alignment horizontal="right"/>
      <protection hidden="1"/>
    </xf>
    <xf numFmtId="187" fontId="44" fillId="0" borderId="4" xfId="61" applyNumberFormat="1" applyFont="1" applyBorder="1" applyProtection="1">
      <protection hidden="1"/>
    </xf>
    <xf numFmtId="187" fontId="44" fillId="0" borderId="81" xfId="61" applyNumberFormat="1" applyFont="1" applyBorder="1" applyProtection="1">
      <protection hidden="1"/>
    </xf>
    <xf numFmtId="194" fontId="44" fillId="0" borderId="14" xfId="34" applyNumberFormat="1" applyFont="1" applyBorder="1" applyAlignment="1" applyProtection="1">
      <alignment horizontal="right" vertical="top"/>
      <protection hidden="1"/>
    </xf>
    <xf numFmtId="193" fontId="44" fillId="0" borderId="86" xfId="34" applyNumberFormat="1" applyFont="1" applyBorder="1" applyAlignment="1" applyProtection="1">
      <alignment horizontal="right" vertical="top"/>
      <protection hidden="1"/>
    </xf>
    <xf numFmtId="4" fontId="44" fillId="0" borderId="78" xfId="34" applyNumberFormat="1" applyFont="1" applyBorder="1" applyAlignment="1" applyProtection="1">
      <alignment horizontal="right" vertical="top"/>
      <protection hidden="1"/>
    </xf>
    <xf numFmtId="193" fontId="44" fillId="0" borderId="49" xfId="34" applyNumberFormat="1" applyFont="1" applyBorder="1" applyAlignment="1" applyProtection="1">
      <alignment horizontal="right" vertical="top"/>
      <protection hidden="1"/>
    </xf>
    <xf numFmtId="4" fontId="44" fillId="0" borderId="58" xfId="34" applyNumberFormat="1" applyFont="1" applyBorder="1" applyAlignment="1" applyProtection="1">
      <alignment horizontal="right" vertical="top"/>
      <protection hidden="1"/>
    </xf>
    <xf numFmtId="193" fontId="44" fillId="0" borderId="97" xfId="34" applyNumberFormat="1" applyFont="1" applyBorder="1" applyAlignment="1" applyProtection="1">
      <alignment horizontal="right" vertical="top"/>
      <protection hidden="1"/>
    </xf>
    <xf numFmtId="190" fontId="44" fillId="0" borderId="93" xfId="34" applyNumberFormat="1" applyFont="1" applyBorder="1" applyAlignment="1" applyProtection="1">
      <alignment horizontal="right" vertical="top"/>
      <protection hidden="1"/>
    </xf>
    <xf numFmtId="190" fontId="44" fillId="0" borderId="94" xfId="34" applyNumberFormat="1" applyFont="1" applyBorder="1" applyAlignment="1" applyProtection="1">
      <alignment horizontal="right" vertical="top"/>
      <protection hidden="1"/>
    </xf>
    <xf numFmtId="194" fontId="44" fillId="0" borderId="93" xfId="34" applyNumberFormat="1" applyFont="1" applyBorder="1" applyAlignment="1" applyProtection="1">
      <alignment horizontal="right" vertical="top"/>
      <protection hidden="1"/>
    </xf>
    <xf numFmtId="4" fontId="43" fillId="0" borderId="62" xfId="34" applyNumberFormat="1" applyFont="1" applyBorder="1" applyAlignment="1" applyProtection="1">
      <alignment horizontal="right" vertical="top"/>
      <protection hidden="1"/>
    </xf>
    <xf numFmtId="4" fontId="43" fillId="0" borderId="68" xfId="34" applyNumberFormat="1" applyFont="1" applyBorder="1" applyAlignment="1" applyProtection="1">
      <alignment horizontal="right" vertical="top"/>
      <protection hidden="1"/>
    </xf>
    <xf numFmtId="4" fontId="43" fillId="0" borderId="99" xfId="34" applyNumberFormat="1" applyFont="1" applyBorder="1" applyAlignment="1" applyProtection="1">
      <alignment horizontal="right" vertical="top"/>
      <protection hidden="1"/>
    </xf>
    <xf numFmtId="0" fontId="44" fillId="0" borderId="0" xfId="63" applyFont="1" applyAlignment="1" applyProtection="1">
      <alignment horizontal="left" vertical="top"/>
      <protection hidden="1"/>
    </xf>
    <xf numFmtId="0" fontId="43" fillId="0" borderId="0" xfId="63" applyFont="1" applyAlignment="1" applyProtection="1">
      <alignment vertical="top"/>
      <protection hidden="1"/>
    </xf>
    <xf numFmtId="0" fontId="43" fillId="0" borderId="0" xfId="82" applyFont="1" applyAlignment="1" applyProtection="1">
      <alignment horizontal="left" vertical="top" wrapText="1"/>
      <protection hidden="1"/>
    </xf>
    <xf numFmtId="0" fontId="43" fillId="0" borderId="0" xfId="82" applyFont="1" applyAlignment="1" applyProtection="1">
      <alignment horizontal="center"/>
      <protection hidden="1"/>
    </xf>
    <xf numFmtId="0" fontId="43" fillId="0" borderId="0" xfId="82" applyFont="1" applyAlignment="1" applyProtection="1">
      <alignment horizontal="left"/>
      <protection hidden="1"/>
    </xf>
    <xf numFmtId="0" fontId="44" fillId="0" borderId="0" xfId="0" applyFont="1" applyAlignment="1" applyProtection="1">
      <alignment vertical="center"/>
      <protection hidden="1"/>
    </xf>
    <xf numFmtId="0" fontId="66" fillId="0" borderId="0" xfId="0" applyFont="1" applyAlignment="1" applyProtection="1">
      <alignment vertical="center"/>
      <protection hidden="1"/>
    </xf>
    <xf numFmtId="0" fontId="44" fillId="0" borderId="19" xfId="0" applyFont="1" applyBorder="1" applyAlignment="1" applyProtection="1">
      <alignment horizontal="center" vertical="center" wrapText="1"/>
      <protection hidden="1"/>
    </xf>
    <xf numFmtId="0" fontId="43" fillId="0" borderId="16" xfId="0" applyFont="1" applyBorder="1" applyAlignment="1" applyProtection="1">
      <alignment vertical="top" wrapText="1"/>
      <protection hidden="1"/>
    </xf>
    <xf numFmtId="0" fontId="43" fillId="0" borderId="57" xfId="0" applyFont="1" applyBorder="1" applyAlignment="1" applyProtection="1">
      <alignment vertical="top" wrapText="1"/>
      <protection hidden="1"/>
    </xf>
    <xf numFmtId="0" fontId="43" fillId="18" borderId="53" xfId="0" applyFont="1" applyFill="1" applyBorder="1" applyAlignment="1" applyProtection="1">
      <alignment vertical="center" wrapText="1"/>
      <protection hidden="1"/>
    </xf>
    <xf numFmtId="0" fontId="43" fillId="18" borderId="102" xfId="0" applyFont="1" applyFill="1" applyBorder="1" applyAlignment="1" applyProtection="1">
      <alignment vertical="center" wrapText="1"/>
      <protection hidden="1"/>
    </xf>
    <xf numFmtId="0" fontId="43" fillId="18" borderId="101" xfId="0" applyFont="1" applyFill="1" applyBorder="1" applyAlignment="1" applyProtection="1">
      <alignment vertical="center" wrapText="1"/>
      <protection hidden="1"/>
    </xf>
    <xf numFmtId="0" fontId="43" fillId="18" borderId="48" xfId="0" applyFont="1" applyFill="1" applyBorder="1" applyAlignment="1" applyProtection="1">
      <alignment vertical="center" wrapText="1"/>
      <protection hidden="1"/>
    </xf>
    <xf numFmtId="3" fontId="43" fillId="18" borderId="94" xfId="0" applyNumberFormat="1" applyFont="1" applyFill="1" applyBorder="1" applyAlignment="1" applyProtection="1">
      <alignment horizontal="right" vertical="top"/>
      <protection hidden="1"/>
    </xf>
    <xf numFmtId="0" fontId="43" fillId="0" borderId="0" xfId="0" applyFont="1" applyAlignment="1" applyProtection="1">
      <alignment horizontal="left" wrapText="1"/>
      <protection hidden="1"/>
    </xf>
    <xf numFmtId="14" fontId="44" fillId="0" borderId="0" xfId="0" quotePrefix="1" applyNumberFormat="1" applyFont="1" applyAlignment="1" applyProtection="1">
      <alignment horizontal="left" vertical="top" wrapText="1"/>
      <protection hidden="1"/>
    </xf>
    <xf numFmtId="4" fontId="43" fillId="0" borderId="0" xfId="0" applyNumberFormat="1" applyFont="1" applyAlignment="1" applyProtection="1">
      <alignment horizontal="right" vertical="top" wrapText="1"/>
      <protection hidden="1"/>
    </xf>
    <xf numFmtId="173" fontId="43" fillId="0" borderId="0" xfId="0" quotePrefix="1" applyNumberFormat="1" applyFont="1" applyAlignment="1" applyProtection="1">
      <alignment horizontal="left" vertical="top" wrapText="1"/>
      <protection hidden="1"/>
    </xf>
    <xf numFmtId="0" fontId="55" fillId="0" borderId="25" xfId="0" applyFont="1" applyBorder="1" applyAlignment="1" applyProtection="1">
      <alignment horizontal="left" vertical="top" wrapText="1"/>
      <protection hidden="1"/>
    </xf>
    <xf numFmtId="0" fontId="44" fillId="0" borderId="0" xfId="78" applyNumberFormat="1" applyFont="1" applyFill="1" applyBorder="1" applyAlignment="1" applyProtection="1">
      <alignment horizontal="left" vertical="top" wrapText="1"/>
      <protection hidden="1"/>
    </xf>
    <xf numFmtId="0" fontId="44" fillId="0" borderId="0" xfId="78" applyNumberFormat="1" applyFont="1" applyFill="1" applyBorder="1" applyAlignment="1" applyProtection="1">
      <alignment horizontal="center" vertical="top"/>
      <protection hidden="1"/>
    </xf>
    <xf numFmtId="0" fontId="43" fillId="0" borderId="0" xfId="0" quotePrefix="1" applyFont="1" applyAlignment="1" applyProtection="1">
      <alignment horizontal="center" vertical="top"/>
      <protection hidden="1"/>
    </xf>
    <xf numFmtId="0" fontId="43" fillId="0" borderId="48" xfId="0" applyFont="1" applyBorder="1" applyAlignment="1" applyProtection="1">
      <alignment vertical="top"/>
      <protection hidden="1"/>
    </xf>
    <xf numFmtId="0" fontId="81" fillId="33" borderId="68" xfId="0" applyFont="1" applyFill="1" applyBorder="1" applyAlignment="1" applyProtection="1">
      <alignment horizontal="center" vertical="top" wrapText="1"/>
      <protection hidden="1"/>
    </xf>
    <xf numFmtId="0" fontId="81" fillId="33" borderId="70" xfId="0" applyFont="1" applyFill="1" applyBorder="1" applyAlignment="1" applyProtection="1">
      <alignment horizontal="center" vertical="top" wrapText="1"/>
      <protection hidden="1"/>
    </xf>
    <xf numFmtId="0" fontId="65" fillId="0" borderId="50" xfId="0" quotePrefix="1" applyFont="1" applyBorder="1" applyAlignment="1" applyProtection="1">
      <alignment horizontal="center" vertical="center"/>
      <protection hidden="1"/>
    </xf>
    <xf numFmtId="0" fontId="65" fillId="0" borderId="16" xfId="0" quotePrefix="1" applyFont="1" applyBorder="1" applyAlignment="1" applyProtection="1">
      <alignment horizontal="center" vertical="center"/>
      <protection hidden="1"/>
    </xf>
    <xf numFmtId="0" fontId="65" fillId="0" borderId="26" xfId="0" quotePrefix="1" applyFont="1" applyBorder="1" applyAlignment="1" applyProtection="1">
      <alignment horizontal="center" vertical="center"/>
      <protection hidden="1"/>
    </xf>
    <xf numFmtId="0" fontId="65" fillId="0" borderId="57" xfId="0" quotePrefix="1" applyFont="1" applyBorder="1" applyAlignment="1" applyProtection="1">
      <alignment horizontal="center" vertical="center"/>
      <protection hidden="1"/>
    </xf>
    <xf numFmtId="0" fontId="3" fillId="0" borderId="19" xfId="0" applyFont="1" applyBorder="1" applyAlignment="1" applyProtection="1">
      <alignment horizontal="right" vertical="center" wrapText="1"/>
      <protection hidden="1"/>
    </xf>
    <xf numFmtId="0" fontId="3" fillId="0" borderId="13" xfId="0" applyFont="1" applyBorder="1" applyAlignment="1" applyProtection="1">
      <alignment vertical="top" wrapText="1"/>
      <protection hidden="1"/>
    </xf>
    <xf numFmtId="0" fontId="4" fillId="0" borderId="13"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protection hidden="1"/>
    </xf>
    <xf numFmtId="3" fontId="4" fillId="27" borderId="52" xfId="0" applyNumberFormat="1" applyFont="1" applyFill="1" applyBorder="1" applyAlignment="1" applyProtection="1">
      <alignment vertical="center" wrapText="1"/>
      <protection hidden="1"/>
    </xf>
    <xf numFmtId="0" fontId="4" fillId="18" borderId="98" xfId="0" applyFont="1" applyFill="1" applyBorder="1" applyAlignment="1" applyProtection="1">
      <alignment vertical="top" wrapText="1"/>
      <protection hidden="1"/>
    </xf>
    <xf numFmtId="166" fontId="4" fillId="18" borderId="102" xfId="34" applyFont="1" applyFill="1" applyBorder="1" applyAlignment="1" applyProtection="1">
      <alignment horizontal="right" vertical="top" wrapText="1"/>
      <protection hidden="1"/>
    </xf>
    <xf numFmtId="166" fontId="4" fillId="18" borderId="107" xfId="34" applyFont="1" applyFill="1" applyBorder="1" applyAlignment="1" applyProtection="1">
      <alignment horizontal="right" vertical="top" wrapText="1"/>
      <protection hidden="1"/>
    </xf>
    <xf numFmtId="0" fontId="43" fillId="0" borderId="0" xfId="0" applyFont="1" applyAlignment="1" applyProtection="1">
      <alignment horizontal="left" vertical="center" wrapText="1"/>
      <protection hidden="1"/>
    </xf>
    <xf numFmtId="4" fontId="43" fillId="0" borderId="0" xfId="0" quotePrefix="1" applyNumberFormat="1" applyFont="1" applyAlignment="1" applyProtection="1">
      <alignment horizontal="right" vertical="top"/>
      <protection hidden="1"/>
    </xf>
    <xf numFmtId="0" fontId="43" fillId="0" borderId="0" xfId="82" applyFont="1" applyAlignment="1" applyProtection="1">
      <alignment horizontal="left" vertical="top" wrapText="1"/>
      <protection locked="0"/>
    </xf>
    <xf numFmtId="0" fontId="44" fillId="0" borderId="0" xfId="78" applyNumberFormat="1" applyFont="1" applyFill="1" applyBorder="1" applyAlignment="1" applyProtection="1">
      <alignment horizontal="left" vertical="top" wrapText="1"/>
      <protection locked="0"/>
    </xf>
    <xf numFmtId="0" fontId="4" fillId="0" borderId="0" xfId="82" applyFont="1" applyAlignment="1" applyProtection="1">
      <alignment horizontal="left" vertical="top" wrapText="1"/>
      <protection locked="0"/>
    </xf>
    <xf numFmtId="4" fontId="44" fillId="0" borderId="39" xfId="61" applyNumberFormat="1" applyFont="1" applyBorder="1" applyAlignment="1" applyProtection="1">
      <alignment vertical="center" wrapText="1"/>
      <protection hidden="1"/>
    </xf>
    <xf numFmtId="10" fontId="44" fillId="0" borderId="39" xfId="79" applyNumberFormat="1" applyFont="1" applyFill="1" applyBorder="1" applyAlignment="1" applyProtection="1">
      <alignment horizontal="right" vertical="center" wrapText="1"/>
      <protection hidden="1"/>
    </xf>
    <xf numFmtId="0" fontId="44" fillId="18" borderId="101" xfId="0" applyFont="1" applyFill="1" applyBorder="1" applyAlignment="1" applyProtection="1">
      <alignment horizontal="center" vertical="top" wrapText="1"/>
      <protection hidden="1"/>
    </xf>
    <xf numFmtId="1" fontId="43" fillId="0" borderId="13" xfId="0" applyNumberFormat="1" applyFont="1" applyBorder="1" applyAlignment="1" applyProtection="1">
      <alignment horizontal="center" vertical="top" wrapText="1"/>
      <protection hidden="1"/>
    </xf>
    <xf numFmtId="0" fontId="3" fillId="0" borderId="25" xfId="61" applyFont="1" applyBorder="1" applyAlignment="1" applyProtection="1">
      <alignment horizontal="justify" vertical="top" wrapText="1"/>
      <protection hidden="1"/>
    </xf>
    <xf numFmtId="0" fontId="53" fillId="29" borderId="13" xfId="0" applyFont="1" applyFill="1" applyBorder="1" applyAlignment="1" applyProtection="1">
      <alignment horizontal="center" vertical="center" wrapText="1"/>
      <protection hidden="1"/>
    </xf>
    <xf numFmtId="0" fontId="53" fillId="29" borderId="51" xfId="0" applyFont="1" applyFill="1" applyBorder="1" applyAlignment="1" applyProtection="1">
      <alignment horizontal="center" vertical="center" wrapText="1"/>
      <protection hidden="1"/>
    </xf>
    <xf numFmtId="0" fontId="4" fillId="0" borderId="0" xfId="61" applyFont="1" applyAlignment="1" applyProtection="1">
      <alignment vertical="top"/>
      <protection hidden="1"/>
    </xf>
    <xf numFmtId="0" fontId="53" fillId="0" borderId="0" xfId="61" applyFont="1" applyAlignment="1" applyProtection="1">
      <alignment horizontal="left" vertical="top" wrapText="1"/>
      <protection hidden="1"/>
    </xf>
    <xf numFmtId="185" fontId="44" fillId="0" borderId="0" xfId="34" applyNumberFormat="1" applyFont="1" applyBorder="1" applyAlignment="1" applyProtection="1">
      <alignment horizontal="left" vertical="center"/>
      <protection hidden="1"/>
    </xf>
    <xf numFmtId="185" fontId="43" fillId="0" borderId="0" xfId="34" applyNumberFormat="1" applyFont="1" applyFill="1" applyBorder="1" applyAlignment="1" applyProtection="1">
      <alignment horizontal="left" vertical="center"/>
      <protection hidden="1"/>
    </xf>
    <xf numFmtId="0" fontId="85" fillId="0" borderId="48" xfId="0" applyFont="1" applyBorder="1"/>
    <xf numFmtId="0" fontId="54" fillId="0" borderId="0" xfId="0" applyFont="1" applyAlignment="1" applyProtection="1">
      <alignment horizontal="left" vertical="top"/>
      <protection hidden="1"/>
    </xf>
    <xf numFmtId="1" fontId="43" fillId="18" borderId="13" xfId="0" applyNumberFormat="1" applyFont="1" applyFill="1" applyBorder="1" applyAlignment="1" applyProtection="1">
      <alignment horizontal="left" vertical="top"/>
      <protection hidden="1"/>
    </xf>
    <xf numFmtId="0" fontId="43" fillId="18" borderId="13" xfId="0" applyFont="1" applyFill="1" applyBorder="1" applyAlignment="1" applyProtection="1">
      <alignment horizontal="center" vertical="top"/>
      <protection hidden="1"/>
    </xf>
    <xf numFmtId="1" fontId="43" fillId="0" borderId="0" xfId="0" applyNumberFormat="1" applyFont="1" applyAlignment="1" applyProtection="1">
      <alignment horizontal="left" vertical="top" wrapText="1"/>
      <protection hidden="1"/>
    </xf>
    <xf numFmtId="0" fontId="44" fillId="0" borderId="13" xfId="0" applyFont="1" applyBorder="1" applyAlignment="1" applyProtection="1">
      <alignment horizontal="left" vertical="top" wrapText="1"/>
      <protection hidden="1"/>
    </xf>
    <xf numFmtId="0" fontId="86" fillId="34" borderId="44" xfId="0" applyFont="1" applyFill="1" applyBorder="1" applyAlignment="1" applyProtection="1">
      <alignment horizontal="center" vertical="center" wrapText="1"/>
      <protection hidden="1"/>
    </xf>
    <xf numFmtId="0" fontId="65" fillId="34" borderId="13" xfId="0" quotePrefix="1" applyFont="1" applyFill="1" applyBorder="1" applyAlignment="1" applyProtection="1">
      <alignment horizontal="center" vertical="center" wrapText="1"/>
      <protection hidden="1"/>
    </xf>
    <xf numFmtId="0" fontId="65" fillId="34" borderId="51" xfId="0" quotePrefix="1" applyFont="1" applyFill="1" applyBorder="1" applyAlignment="1" applyProtection="1">
      <alignment horizontal="center" vertical="center" wrapText="1"/>
      <protection hidden="1"/>
    </xf>
    <xf numFmtId="0" fontId="65" fillId="34" borderId="14" xfId="0" quotePrefix="1" applyFont="1" applyFill="1" applyBorder="1" applyAlignment="1" applyProtection="1">
      <alignment horizontal="center" vertical="center" wrapText="1"/>
      <protection hidden="1"/>
    </xf>
    <xf numFmtId="0" fontId="65" fillId="34" borderId="44" xfId="0" quotePrefix="1" applyFont="1" applyFill="1" applyBorder="1" applyAlignment="1" applyProtection="1">
      <alignment horizontal="center" vertical="center" wrapText="1"/>
      <protection hidden="1"/>
    </xf>
    <xf numFmtId="0" fontId="60" fillId="34" borderId="13" xfId="0" quotePrefix="1" applyFont="1" applyFill="1" applyBorder="1" applyAlignment="1" applyProtection="1">
      <alignment horizontal="center" vertical="center" wrapText="1"/>
      <protection hidden="1"/>
    </xf>
    <xf numFmtId="0" fontId="86" fillId="34" borderId="31" xfId="0" applyFont="1" applyFill="1" applyBorder="1" applyAlignment="1" applyProtection="1">
      <alignment horizontal="center" vertical="center" wrapText="1"/>
      <protection hidden="1"/>
    </xf>
    <xf numFmtId="0" fontId="86" fillId="34" borderId="51" xfId="0" applyFont="1" applyFill="1" applyBorder="1" applyAlignment="1" applyProtection="1">
      <alignment horizontal="left" vertical="center"/>
      <protection hidden="1"/>
    </xf>
    <xf numFmtId="0" fontId="60" fillId="34" borderId="5" xfId="0" quotePrefix="1" applyFont="1" applyFill="1" applyBorder="1" applyAlignment="1" applyProtection="1">
      <alignment horizontal="center" vertical="center" wrapText="1"/>
      <protection hidden="1"/>
    </xf>
    <xf numFmtId="0" fontId="60" fillId="34" borderId="44" xfId="0" quotePrefix="1" applyFont="1" applyFill="1" applyBorder="1" applyAlignment="1" applyProtection="1">
      <alignment horizontal="center" vertical="center" wrapText="1"/>
      <protection hidden="1"/>
    </xf>
    <xf numFmtId="0" fontId="60" fillId="34" borderId="14" xfId="0" quotePrefix="1" applyFont="1" applyFill="1" applyBorder="1" applyAlignment="1" applyProtection="1">
      <alignment horizontal="center" vertical="center" wrapText="1"/>
      <protection hidden="1"/>
    </xf>
    <xf numFmtId="0" fontId="60" fillId="34" borderId="51" xfId="0" quotePrefix="1" applyFont="1" applyFill="1" applyBorder="1" applyAlignment="1" applyProtection="1">
      <alignment horizontal="center" vertical="center" wrapText="1"/>
      <protection hidden="1"/>
    </xf>
    <xf numFmtId="0" fontId="65" fillId="34" borderId="13" xfId="0" quotePrefix="1" applyFont="1" applyFill="1" applyBorder="1" applyAlignment="1" applyProtection="1">
      <alignment horizontal="center" vertical="top"/>
      <protection hidden="1"/>
    </xf>
    <xf numFmtId="0" fontId="65" fillId="34" borderId="51" xfId="0" quotePrefix="1" applyFont="1" applyFill="1" applyBorder="1" applyAlignment="1" applyProtection="1">
      <alignment horizontal="center" vertical="top"/>
      <protection hidden="1"/>
    </xf>
    <xf numFmtId="0" fontId="65" fillId="34" borderId="47" xfId="0" quotePrefix="1" applyFont="1" applyFill="1" applyBorder="1" applyAlignment="1" applyProtection="1">
      <alignment horizontal="center" vertical="top"/>
      <protection hidden="1"/>
    </xf>
    <xf numFmtId="1" fontId="65" fillId="34" borderId="13" xfId="0" quotePrefix="1" applyNumberFormat="1" applyFont="1" applyFill="1" applyBorder="1" applyAlignment="1" applyProtection="1">
      <alignment horizontal="center" vertical="top" wrapText="1"/>
      <protection hidden="1"/>
    </xf>
    <xf numFmtId="0" fontId="65" fillId="34" borderId="13" xfId="0" quotePrefix="1" applyFont="1" applyFill="1" applyBorder="1" applyAlignment="1" applyProtection="1">
      <alignment horizontal="center" vertical="top" wrapText="1"/>
      <protection hidden="1"/>
    </xf>
    <xf numFmtId="0" fontId="65" fillId="34" borderId="47" xfId="0" quotePrefix="1" applyFont="1" applyFill="1" applyBorder="1" applyAlignment="1" applyProtection="1">
      <alignment horizontal="center" vertical="top" wrapText="1"/>
      <protection hidden="1"/>
    </xf>
    <xf numFmtId="0" fontId="3" fillId="0" borderId="51" xfId="0" applyFont="1" applyBorder="1" applyAlignment="1" applyProtection="1">
      <alignment horizontal="center" vertical="top" wrapText="1"/>
      <protection hidden="1"/>
    </xf>
    <xf numFmtId="0" fontId="44" fillId="27" borderId="13" xfId="0" applyFont="1" applyFill="1" applyBorder="1" applyAlignment="1" applyProtection="1">
      <alignment horizontal="center" vertical="top" wrapText="1"/>
      <protection hidden="1"/>
    </xf>
    <xf numFmtId="0" fontId="80" fillId="0" borderId="0" xfId="0" applyFont="1" applyAlignment="1" applyProtection="1">
      <alignment horizontal="center"/>
      <protection hidden="1"/>
    </xf>
    <xf numFmtId="0" fontId="79" fillId="0" borderId="0" xfId="0" applyFont="1" applyAlignment="1" applyProtection="1">
      <alignment horizontal="center"/>
      <protection hidden="1"/>
    </xf>
    <xf numFmtId="0" fontId="3" fillId="0" borderId="0" xfId="0" applyFont="1" applyAlignment="1">
      <alignment horizontal="center"/>
    </xf>
    <xf numFmtId="0" fontId="60" fillId="34" borderId="59" xfId="0" quotePrefix="1" applyFont="1" applyFill="1" applyBorder="1" applyAlignment="1" applyProtection="1">
      <alignment horizontal="center" vertical="center" wrapText="1"/>
      <protection hidden="1"/>
    </xf>
    <xf numFmtId="4" fontId="87" fillId="18" borderId="13" xfId="0" applyNumberFormat="1" applyFont="1" applyFill="1" applyBorder="1" applyAlignment="1" applyProtection="1">
      <alignment horizontal="right" vertical="top" wrapText="1"/>
      <protection hidden="1"/>
    </xf>
    <xf numFmtId="0" fontId="44" fillId="0" borderId="26" xfId="0" applyFont="1" applyBorder="1" applyAlignment="1" applyProtection="1">
      <alignment horizontal="center" vertical="center" wrapText="1"/>
      <protection hidden="1"/>
    </xf>
    <xf numFmtId="0" fontId="44" fillId="18" borderId="77" xfId="0" applyFont="1" applyFill="1" applyBorder="1" applyAlignment="1" applyProtection="1">
      <alignment horizontal="center" vertical="top" wrapText="1"/>
      <protection hidden="1"/>
    </xf>
    <xf numFmtId="1" fontId="3" fillId="0" borderId="1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Border="1" applyAlignment="1">
      <alignment vertical="center" wrapText="1"/>
    </xf>
    <xf numFmtId="0" fontId="5" fillId="32" borderId="13" xfId="0" applyFont="1" applyFill="1" applyBorder="1" applyAlignment="1" applyProtection="1">
      <alignment horizontal="left" vertical="center" wrapText="1"/>
      <protection locked="0"/>
    </xf>
    <xf numFmtId="9" fontId="84" fillId="0" borderId="13" xfId="90" applyFont="1" applyFill="1" applyBorder="1" applyAlignment="1" applyProtection="1">
      <alignment horizontal="center" vertical="center" wrapText="1"/>
    </xf>
    <xf numFmtId="1" fontId="3" fillId="32" borderId="13" xfId="0" applyNumberFormat="1" applyFont="1" applyFill="1" applyBorder="1" applyAlignment="1" applyProtection="1">
      <alignment horizontal="center" vertical="center" wrapText="1"/>
      <protection locked="0"/>
    </xf>
    <xf numFmtId="2" fontId="3" fillId="32" borderId="13" xfId="0" applyNumberFormat="1" applyFont="1" applyFill="1" applyBorder="1" applyAlignment="1" applyProtection="1">
      <alignment vertical="center" wrapText="1"/>
      <protection locked="0"/>
    </xf>
    <xf numFmtId="2" fontId="3" fillId="0" borderId="51" xfId="0" applyNumberFormat="1" applyFont="1" applyBorder="1" applyAlignment="1">
      <alignment horizontal="right" vertical="center" wrapText="1"/>
    </xf>
    <xf numFmtId="0" fontId="3" fillId="0" borderId="0" xfId="0" applyFont="1" applyAlignment="1">
      <alignment vertical="center"/>
    </xf>
    <xf numFmtId="0" fontId="3" fillId="0" borderId="19"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0" fontId="3" fillId="0" borderId="13" xfId="0" applyFont="1" applyBorder="1" applyAlignment="1" applyProtection="1">
      <alignment vertical="center" wrapText="1"/>
      <protection hidden="1"/>
    </xf>
    <xf numFmtId="0" fontId="3" fillId="32" borderId="13" xfId="0" applyFont="1" applyFill="1" applyBorder="1" applyAlignment="1" applyProtection="1">
      <alignment horizontal="center" vertical="center" wrapText="1"/>
      <protection locked="0"/>
    </xf>
    <xf numFmtId="0" fontId="3" fillId="0" borderId="51" xfId="0" applyFont="1" applyBorder="1" applyAlignment="1" applyProtection="1">
      <alignment horizontal="center" vertical="center" wrapText="1"/>
      <protection hidden="1"/>
    </xf>
    <xf numFmtId="3" fontId="3" fillId="32" borderId="13" xfId="34" applyNumberFormat="1" applyFont="1" applyFill="1" applyBorder="1" applyAlignment="1" applyProtection="1">
      <alignment horizontal="center" vertical="center" wrapText="1"/>
      <protection locked="0"/>
    </xf>
    <xf numFmtId="4" fontId="3" fillId="32" borderId="13" xfId="34" applyNumberFormat="1" applyFont="1" applyFill="1" applyBorder="1" applyAlignment="1" applyProtection="1">
      <alignment horizontal="right" vertical="center" wrapText="1"/>
      <protection locked="0"/>
    </xf>
    <xf numFmtId="4" fontId="3" fillId="0" borderId="51" xfId="43" applyNumberFormat="1" applyFont="1" applyFill="1" applyBorder="1" applyAlignment="1" applyProtection="1">
      <alignment horizontal="right" vertical="center" wrapText="1"/>
      <protection hidden="1"/>
    </xf>
    <xf numFmtId="0" fontId="3" fillId="0" borderId="62" xfId="0" applyFont="1" applyBorder="1" applyAlignment="1" applyProtection="1">
      <alignment horizontal="center" vertical="center"/>
      <protection hidden="1"/>
    </xf>
    <xf numFmtId="0" fontId="54" fillId="31" borderId="0" xfId="0" applyFont="1" applyFill="1" applyAlignment="1" applyProtection="1">
      <alignment horizontal="left" vertical="center"/>
      <protection hidden="1"/>
    </xf>
    <xf numFmtId="0" fontId="59" fillId="0" borderId="0" xfId="0" applyFont="1" applyAlignment="1" applyProtection="1">
      <alignment horizontal="left" vertical="center"/>
      <protection hidden="1"/>
    </xf>
    <xf numFmtId="0" fontId="54" fillId="0" borderId="0" xfId="0" applyFont="1" applyAlignment="1" applyProtection="1">
      <alignment horizontal="left" vertical="center"/>
      <protection hidden="1"/>
    </xf>
    <xf numFmtId="4" fontId="54" fillId="0" borderId="0" xfId="0" applyNumberFormat="1" applyFont="1" applyAlignment="1" applyProtection="1">
      <alignment horizontal="left" vertical="center"/>
      <protection hidden="1"/>
    </xf>
    <xf numFmtId="0" fontId="3" fillId="0" borderId="13" xfId="0" applyFont="1" applyBorder="1" applyAlignment="1" applyProtection="1">
      <alignment horizontal="center" vertical="center" wrapText="1"/>
      <protection hidden="1"/>
    </xf>
    <xf numFmtId="0" fontId="3" fillId="25" borderId="13" xfId="0" applyFont="1" applyFill="1" applyBorder="1" applyAlignment="1" applyProtection="1">
      <alignment vertical="center" wrapText="1"/>
      <protection hidden="1"/>
    </xf>
    <xf numFmtId="3" fontId="44" fillId="0" borderId="13" xfId="0" applyNumberFormat="1" applyFont="1" applyBorder="1" applyAlignment="1" applyProtection="1">
      <alignment horizontal="center" vertical="center" wrapText="1"/>
      <protection hidden="1"/>
    </xf>
    <xf numFmtId="4" fontId="44" fillId="32" borderId="44" xfId="34" applyNumberFormat="1" applyFont="1" applyFill="1" applyBorder="1" applyAlignment="1" applyProtection="1">
      <alignment horizontal="right" vertical="center" wrapText="1"/>
      <protection locked="0"/>
    </xf>
    <xf numFmtId="4" fontId="44" fillId="0" borderId="13" xfId="34" applyNumberFormat="1" applyFont="1" applyFill="1" applyBorder="1" applyAlignment="1" applyProtection="1">
      <alignment horizontal="right" vertical="center" wrapText="1"/>
      <protection hidden="1"/>
    </xf>
    <xf numFmtId="4" fontId="44" fillId="25" borderId="13" xfId="34" applyNumberFormat="1" applyFont="1" applyFill="1" applyBorder="1" applyAlignment="1" applyProtection="1">
      <alignment horizontal="right" vertical="center" wrapText="1"/>
      <protection hidden="1"/>
    </xf>
    <xf numFmtId="4" fontId="66" fillId="0" borderId="0" xfId="34" applyNumberFormat="1" applyFont="1" applyBorder="1" applyAlignment="1" applyProtection="1">
      <alignment horizontal="right" vertical="center"/>
      <protection hidden="1"/>
    </xf>
    <xf numFmtId="0" fontId="84" fillId="0" borderId="13" xfId="0" applyFont="1" applyBorder="1" applyAlignment="1" applyProtection="1">
      <alignment horizontal="center" vertical="center" wrapText="1"/>
      <protection hidden="1"/>
    </xf>
    <xf numFmtId="1" fontId="44" fillId="0" borderId="19" xfId="0" applyNumberFormat="1" applyFont="1" applyBorder="1" applyAlignment="1" applyProtection="1">
      <alignment horizontal="center" vertical="center" wrapText="1"/>
      <protection hidden="1"/>
    </xf>
    <xf numFmtId="0" fontId="44" fillId="27" borderId="13" xfId="0" applyFont="1" applyFill="1" applyBorder="1" applyAlignment="1" applyProtection="1">
      <alignment horizontal="center" vertical="center" wrapText="1"/>
      <protection hidden="1"/>
    </xf>
    <xf numFmtId="166" fontId="44" fillId="32" borderId="13" xfId="34" applyFont="1" applyFill="1" applyBorder="1" applyAlignment="1" applyProtection="1">
      <alignment horizontal="right" vertical="center" wrapText="1"/>
      <protection locked="0"/>
    </xf>
    <xf numFmtId="4" fontId="44" fillId="0" borderId="47" xfId="43" applyNumberFormat="1" applyFont="1" applyBorder="1" applyAlignment="1" applyProtection="1">
      <alignment horizontal="right" vertical="center" wrapText="1"/>
      <protection hidden="1"/>
    </xf>
    <xf numFmtId="0" fontId="44" fillId="32" borderId="13" xfId="0" applyFont="1" applyFill="1" applyBorder="1" applyAlignment="1" applyProtection="1">
      <alignment horizontal="center" vertical="center"/>
      <protection locked="0"/>
    </xf>
    <xf numFmtId="10" fontId="3" fillId="0" borderId="13" xfId="0" applyNumberFormat="1" applyFont="1" applyBorder="1" applyAlignment="1" applyProtection="1">
      <alignment horizontal="center" vertical="center" wrapText="1"/>
      <protection hidden="1"/>
    </xf>
    <xf numFmtId="4" fontId="44" fillId="0" borderId="13" xfId="34" applyNumberFormat="1" applyFont="1" applyBorder="1" applyAlignment="1" applyProtection="1">
      <alignment horizontal="right" vertical="center"/>
      <protection hidden="1"/>
    </xf>
    <xf numFmtId="0" fontId="66" fillId="32" borderId="13" xfId="0" applyFont="1" applyFill="1" applyBorder="1" applyAlignment="1" applyProtection="1">
      <alignment horizontal="center" vertical="center"/>
      <protection locked="0"/>
    </xf>
    <xf numFmtId="2" fontId="3" fillId="32" borderId="13" xfId="0" applyNumberFormat="1" applyFont="1" applyFill="1" applyBorder="1" applyAlignment="1" applyProtection="1">
      <alignment horizontal="center" vertical="center" wrapText="1"/>
      <protection locked="0"/>
    </xf>
    <xf numFmtId="4" fontId="44" fillId="32" borderId="13" xfId="0" applyNumberFormat="1" applyFont="1" applyFill="1" applyBorder="1" applyAlignment="1" applyProtection="1">
      <alignment horizontal="right" vertical="center" wrapText="1"/>
      <protection locked="0"/>
    </xf>
    <xf numFmtId="4" fontId="44" fillId="0" borderId="13" xfId="43" applyNumberFormat="1" applyFont="1" applyBorder="1" applyAlignment="1" applyProtection="1">
      <alignment horizontal="right" vertical="center" wrapText="1"/>
      <protection hidden="1"/>
    </xf>
    <xf numFmtId="0" fontId="44" fillId="0" borderId="13" xfId="0" applyFont="1" applyBorder="1" applyAlignment="1" applyProtection="1">
      <alignment horizontal="right" vertical="center"/>
      <protection hidden="1"/>
    </xf>
    <xf numFmtId="166" fontId="3" fillId="27" borderId="52" xfId="34" applyFont="1" applyFill="1" applyBorder="1" applyAlignment="1" applyProtection="1">
      <alignment horizontal="right" vertical="center" wrapText="1"/>
      <protection hidden="1"/>
    </xf>
    <xf numFmtId="4" fontId="43" fillId="0" borderId="0" xfId="61" applyNumberFormat="1" applyFont="1" applyAlignment="1" applyProtection="1">
      <alignment horizontal="left"/>
      <protection hidden="1"/>
    </xf>
    <xf numFmtId="0" fontId="53" fillId="0" borderId="19" xfId="0" quotePrefix="1" applyFont="1" applyBorder="1" applyAlignment="1" applyProtection="1">
      <alignment horizontal="center" vertical="center" wrapText="1"/>
      <protection hidden="1"/>
    </xf>
    <xf numFmtId="0" fontId="53" fillId="0" borderId="14" xfId="0" quotePrefix="1" applyFont="1" applyBorder="1" applyAlignment="1" applyProtection="1">
      <alignment horizontal="center" vertical="center" wrapText="1"/>
      <protection hidden="1"/>
    </xf>
    <xf numFmtId="0" fontId="53" fillId="0" borderId="13" xfId="0" quotePrefix="1" applyFont="1" applyBorder="1" applyAlignment="1" applyProtection="1">
      <alignment horizontal="center" vertical="center" wrapText="1"/>
      <protection hidden="1"/>
    </xf>
    <xf numFmtId="0" fontId="53" fillId="0" borderId="51" xfId="0" quotePrefix="1" applyFont="1" applyBorder="1" applyAlignment="1" applyProtection="1">
      <alignment horizontal="center" vertical="center" wrapText="1"/>
      <protection hidden="1"/>
    </xf>
    <xf numFmtId="0" fontId="54" fillId="31" borderId="14" xfId="0" applyFont="1" applyFill="1" applyBorder="1" applyAlignment="1" applyProtection="1">
      <alignment horizontal="center" vertical="top"/>
      <protection hidden="1"/>
    </xf>
    <xf numFmtId="0" fontId="43" fillId="0" borderId="19" xfId="0" quotePrefix="1" applyFont="1" applyBorder="1" applyAlignment="1" applyProtection="1">
      <alignment horizontal="center" vertical="center"/>
      <protection hidden="1"/>
    </xf>
    <xf numFmtId="0" fontId="43" fillId="0" borderId="44" xfId="0" quotePrefix="1" applyFont="1" applyBorder="1" applyAlignment="1" applyProtection="1">
      <alignment horizontal="center" vertical="center"/>
      <protection hidden="1"/>
    </xf>
    <xf numFmtId="0" fontId="43" fillId="0" borderId="13" xfId="0" quotePrefix="1" applyFont="1" applyBorder="1" applyAlignment="1" applyProtection="1">
      <alignment horizontal="center" vertical="center"/>
      <protection hidden="1"/>
    </xf>
    <xf numFmtId="0" fontId="43" fillId="0" borderId="39" xfId="0" quotePrefix="1" applyFont="1" applyBorder="1" applyAlignment="1" applyProtection="1">
      <alignment horizontal="center" vertical="center"/>
      <protection hidden="1"/>
    </xf>
    <xf numFmtId="0" fontId="43" fillId="0" borderId="0" xfId="0" quotePrefix="1" applyFont="1" applyAlignment="1" applyProtection="1">
      <alignment horizontal="left" vertical="top" wrapText="1"/>
      <protection hidden="1"/>
    </xf>
    <xf numFmtId="1" fontId="3" fillId="0" borderId="13" xfId="0" applyNumberFormat="1" applyFont="1" applyBorder="1" applyAlignment="1" applyProtection="1">
      <alignment vertical="center" wrapText="1"/>
      <protection hidden="1"/>
    </xf>
    <xf numFmtId="1" fontId="3" fillId="0" borderId="13" xfId="0" applyNumberFormat="1" applyFont="1" applyBorder="1" applyAlignment="1" applyProtection="1">
      <alignment horizontal="center" vertical="center" wrapText="1"/>
      <protection hidden="1"/>
    </xf>
    <xf numFmtId="0" fontId="51" fillId="28" borderId="13" xfId="0" applyFont="1" applyFill="1" applyBorder="1" applyAlignment="1" applyProtection="1">
      <alignment horizontal="center" vertical="center" wrapText="1"/>
      <protection hidden="1"/>
    </xf>
    <xf numFmtId="1" fontId="44" fillId="0" borderId="44" xfId="0" applyNumberFormat="1" applyFont="1" applyBorder="1" applyAlignment="1" applyProtection="1">
      <alignment horizontal="center" vertical="center" wrapText="1"/>
      <protection hidden="1"/>
    </xf>
    <xf numFmtId="0" fontId="66" fillId="0" borderId="0" xfId="0" applyFont="1" applyAlignment="1" applyProtection="1">
      <alignment horizontal="left" vertical="top" wrapText="1"/>
      <protection hidden="1"/>
    </xf>
    <xf numFmtId="0" fontId="89" fillId="0" borderId="0" xfId="0" applyFont="1" applyAlignment="1" applyProtection="1">
      <alignment horizontal="center" vertical="top" wrapText="1"/>
      <protection hidden="1"/>
    </xf>
    <xf numFmtId="0" fontId="43" fillId="0" borderId="73" xfId="0" applyFont="1" applyBorder="1" applyAlignment="1">
      <alignment horizontal="center" vertical="center" wrapText="1"/>
    </xf>
    <xf numFmtId="0" fontId="44" fillId="0" borderId="13" xfId="0" applyFont="1" applyBorder="1" applyAlignment="1" applyProtection="1">
      <alignment horizontal="center" vertical="center" wrapText="1"/>
      <protection hidden="1"/>
    </xf>
    <xf numFmtId="0" fontId="42" fillId="0" borderId="13" xfId="80" applyFont="1" applyBorder="1" applyAlignment="1" applyProtection="1">
      <alignment horizontal="center" vertical="center"/>
      <protection hidden="1"/>
    </xf>
    <xf numFmtId="0" fontId="50" fillId="0" borderId="22" xfId="80" applyFont="1" applyBorder="1" applyAlignment="1" applyProtection="1">
      <alignment horizontal="right" vertical="center"/>
      <protection hidden="1"/>
    </xf>
    <xf numFmtId="0" fontId="50" fillId="0" borderId="0" xfId="80" applyFont="1" applyAlignment="1" applyProtection="1">
      <alignment horizontal="right" vertical="center"/>
      <protection hidden="1"/>
    </xf>
    <xf numFmtId="0" fontId="50" fillId="0" borderId="13" xfId="80" applyFont="1" applyBorder="1" applyAlignment="1" applyProtection="1">
      <alignment horizontal="center" vertical="center"/>
      <protection hidden="1"/>
    </xf>
    <xf numFmtId="0" fontId="52" fillId="0" borderId="24" xfId="80" applyFont="1" applyBorder="1" applyAlignment="1" applyProtection="1">
      <alignment horizontal="right" vertical="center"/>
      <protection hidden="1"/>
    </xf>
    <xf numFmtId="0" fontId="52" fillId="0" borderId="25" xfId="80" applyFont="1" applyBorder="1" applyAlignment="1" applyProtection="1">
      <alignment horizontal="right" vertical="center"/>
      <protection hidden="1"/>
    </xf>
    <xf numFmtId="0" fontId="43" fillId="0" borderId="51" xfId="80" applyFont="1" applyBorder="1" applyAlignment="1" applyProtection="1">
      <alignment horizontal="center" vertical="center"/>
      <protection hidden="1"/>
    </xf>
    <xf numFmtId="0" fontId="43" fillId="0" borderId="5" xfId="80" applyFont="1" applyBorder="1" applyAlignment="1" applyProtection="1">
      <alignment horizontal="center" vertical="center"/>
      <protection hidden="1"/>
    </xf>
    <xf numFmtId="0" fontId="43" fillId="0" borderId="44" xfId="80" applyFont="1" applyBorder="1" applyAlignment="1" applyProtection="1">
      <alignment horizontal="center" vertical="center"/>
      <protection hidden="1"/>
    </xf>
    <xf numFmtId="0" fontId="45" fillId="0" borderId="14" xfId="80" applyFont="1" applyBorder="1" applyAlignment="1" applyProtection="1">
      <alignment horizontal="center" vertical="center" textRotation="180"/>
      <protection hidden="1"/>
    </xf>
    <xf numFmtId="0" fontId="45" fillId="0" borderId="15" xfId="80" applyFont="1" applyBorder="1" applyAlignment="1" applyProtection="1">
      <alignment horizontal="center" vertical="center" textRotation="180"/>
      <protection hidden="1"/>
    </xf>
    <xf numFmtId="0" fontId="45" fillId="0" borderId="16" xfId="80" applyFont="1" applyBorder="1" applyAlignment="1" applyProtection="1">
      <alignment horizontal="center" vertical="center" textRotation="180"/>
      <protection hidden="1"/>
    </xf>
    <xf numFmtId="0" fontId="57" fillId="0" borderId="71" xfId="80" applyFont="1" applyBorder="1" applyAlignment="1" applyProtection="1">
      <alignment horizontal="center" vertical="center" wrapText="1"/>
      <protection hidden="1"/>
    </xf>
    <xf numFmtId="0" fontId="57" fillId="0" borderId="40" xfId="80" applyFont="1" applyBorder="1" applyAlignment="1" applyProtection="1">
      <alignment horizontal="center" vertical="center" wrapText="1"/>
      <protection hidden="1"/>
    </xf>
    <xf numFmtId="0" fontId="57" fillId="0" borderId="33" xfId="80" applyFont="1" applyBorder="1" applyAlignment="1" applyProtection="1">
      <alignment horizontal="center" vertical="center" wrapText="1"/>
      <protection hidden="1"/>
    </xf>
    <xf numFmtId="0" fontId="47" fillId="0" borderId="14" xfId="80" applyFont="1" applyBorder="1" applyAlignment="1" applyProtection="1">
      <alignment horizontal="center" vertical="center" textRotation="90"/>
      <protection hidden="1"/>
    </xf>
    <xf numFmtId="0" fontId="47" fillId="0" borderId="15" xfId="80" applyFont="1" applyBorder="1" applyAlignment="1" applyProtection="1">
      <alignment horizontal="center" vertical="center" textRotation="90"/>
      <protection hidden="1"/>
    </xf>
    <xf numFmtId="0" fontId="47" fillId="0" borderId="16" xfId="80" applyFont="1" applyBorder="1" applyAlignment="1" applyProtection="1">
      <alignment horizontal="center" vertical="center" textRotation="90"/>
      <protection hidden="1"/>
    </xf>
    <xf numFmtId="0" fontId="48" fillId="21" borderId="21" xfId="80" applyFont="1" applyFill="1" applyBorder="1" applyAlignment="1" applyProtection="1">
      <alignment horizontal="center" vertical="center"/>
      <protection hidden="1"/>
    </xf>
    <xf numFmtId="0" fontId="48" fillId="21" borderId="41" xfId="80" applyFont="1" applyFill="1" applyBorder="1" applyAlignment="1" applyProtection="1">
      <alignment horizontal="center" vertical="center"/>
      <protection hidden="1"/>
    </xf>
    <xf numFmtId="0" fontId="48" fillId="21" borderId="36" xfId="80" applyFont="1" applyFill="1" applyBorder="1" applyAlignment="1" applyProtection="1">
      <alignment horizontal="center" vertical="center"/>
      <protection hidden="1"/>
    </xf>
    <xf numFmtId="0" fontId="55" fillId="0" borderId="41" xfId="80" applyFont="1" applyBorder="1" applyAlignment="1" applyProtection="1">
      <alignment horizontal="justify" vertical="center"/>
      <protection hidden="1"/>
    </xf>
    <xf numFmtId="0" fontId="55" fillId="0" borderId="36" xfId="80" applyFont="1" applyBorder="1" applyAlignment="1" applyProtection="1">
      <alignment horizontal="justify" vertical="center"/>
      <protection hidden="1"/>
    </xf>
    <xf numFmtId="0" fontId="49" fillId="0" borderId="41" xfId="80" applyFont="1" applyBorder="1" applyAlignment="1" applyProtection="1">
      <alignment horizontal="justify" vertical="center"/>
      <protection hidden="1"/>
    </xf>
    <xf numFmtId="0" fontId="49" fillId="0" borderId="36" xfId="80" applyFont="1" applyBorder="1" applyAlignment="1" applyProtection="1">
      <alignment horizontal="justify" vertical="center"/>
      <protection hidden="1"/>
    </xf>
    <xf numFmtId="0" fontId="42" fillId="0" borderId="22" xfId="80" applyFont="1" applyBorder="1" applyProtection="1">
      <protection hidden="1"/>
    </xf>
    <xf numFmtId="0" fontId="42" fillId="0" borderId="0" xfId="80" applyFont="1" applyProtection="1">
      <protection hidden="1"/>
    </xf>
    <xf numFmtId="0" fontId="42" fillId="0" borderId="23" xfId="80" applyFont="1" applyBorder="1" applyProtection="1">
      <protection hidden="1"/>
    </xf>
    <xf numFmtId="0" fontId="50" fillId="0" borderId="47" xfId="80" applyFont="1" applyBorder="1" applyAlignment="1" applyProtection="1">
      <alignment horizontal="right" vertical="center"/>
      <protection hidden="1"/>
    </xf>
    <xf numFmtId="0" fontId="50" fillId="0" borderId="27" xfId="80" applyFont="1" applyBorder="1" applyAlignment="1" applyProtection="1">
      <alignment horizontal="right" vertical="center"/>
      <protection hidden="1"/>
    </xf>
    <xf numFmtId="0" fontId="52" fillId="0" borderId="22" xfId="80" applyFont="1" applyBorder="1" applyAlignment="1" applyProtection="1">
      <alignment horizontal="right" vertical="center"/>
      <protection hidden="1"/>
    </xf>
    <xf numFmtId="0" fontId="52" fillId="0" borderId="0" xfId="80" applyFont="1" applyAlignment="1" applyProtection="1">
      <alignment horizontal="right" vertical="center"/>
      <protection hidden="1"/>
    </xf>
    <xf numFmtId="0" fontId="53" fillId="0" borderId="0" xfId="61" applyFont="1" applyAlignment="1" applyProtection="1">
      <alignment horizontal="left" vertical="top" wrapText="1"/>
      <protection hidden="1"/>
    </xf>
    <xf numFmtId="0" fontId="54" fillId="0" borderId="0" xfId="61" applyFont="1" applyAlignment="1" applyProtection="1">
      <alignment horizontal="left" vertical="top" wrapText="1"/>
      <protection hidden="1"/>
    </xf>
    <xf numFmtId="0" fontId="54" fillId="0" borderId="18" xfId="61" applyFont="1" applyBorder="1" applyAlignment="1" applyProtection="1">
      <alignment horizontal="left" vertical="top" wrapText="1"/>
      <protection hidden="1"/>
    </xf>
    <xf numFmtId="0" fontId="54" fillId="0" borderId="0" xfId="61" applyFont="1" applyAlignment="1" applyProtection="1">
      <alignment horizontal="justify" vertical="top" wrapText="1"/>
      <protection hidden="1"/>
    </xf>
    <xf numFmtId="0" fontId="54" fillId="0" borderId="18" xfId="61" applyFont="1" applyBorder="1" applyAlignment="1" applyProtection="1">
      <alignment horizontal="justify" vertical="top" wrapText="1"/>
      <protection hidden="1"/>
    </xf>
    <xf numFmtId="0" fontId="54" fillId="0" borderId="0" xfId="61" applyFont="1" applyAlignment="1" applyProtection="1">
      <alignment vertical="top" wrapText="1"/>
      <protection hidden="1"/>
    </xf>
    <xf numFmtId="0" fontId="54" fillId="0" borderId="18" xfId="61" applyFont="1" applyBorder="1" applyAlignment="1" applyProtection="1">
      <alignment vertical="top" wrapText="1"/>
      <protection hidden="1"/>
    </xf>
    <xf numFmtId="0" fontId="46" fillId="0" borderId="0" xfId="61" applyFont="1" applyAlignment="1" applyProtection="1">
      <alignment horizontal="right" vertical="top" wrapText="1"/>
      <protection hidden="1"/>
    </xf>
    <xf numFmtId="0" fontId="56" fillId="22" borderId="63" xfId="61" applyFont="1" applyFill="1" applyBorder="1" applyAlignment="1" applyProtection="1">
      <alignment horizontal="center" vertical="center" wrapText="1"/>
      <protection hidden="1"/>
    </xf>
    <xf numFmtId="0" fontId="56" fillId="22" borderId="67" xfId="61" applyFont="1" applyFill="1" applyBorder="1" applyAlignment="1" applyProtection="1">
      <alignment horizontal="center" vertical="center" wrapText="1"/>
      <protection hidden="1"/>
    </xf>
    <xf numFmtId="0" fontId="56" fillId="22" borderId="68" xfId="61" applyFont="1" applyFill="1" applyBorder="1" applyAlignment="1" applyProtection="1">
      <alignment horizontal="center" vertical="center" wrapText="1"/>
      <protection hidden="1"/>
    </xf>
    <xf numFmtId="0" fontId="43" fillId="0" borderId="25" xfId="76" applyFont="1" applyBorder="1" applyAlignment="1" applyProtection="1">
      <alignment horizontal="center" vertical="center" wrapText="1"/>
      <protection hidden="1"/>
    </xf>
    <xf numFmtId="0" fontId="43" fillId="0" borderId="5" xfId="76" applyFont="1" applyBorder="1" applyAlignment="1" applyProtection="1">
      <alignment horizontal="center" vertical="center"/>
      <protection hidden="1"/>
    </xf>
    <xf numFmtId="0" fontId="56" fillId="23" borderId="0" xfId="76" applyFont="1" applyFill="1" applyAlignment="1" applyProtection="1">
      <alignment horizontal="center" vertical="center"/>
      <protection hidden="1"/>
    </xf>
    <xf numFmtId="0" fontId="44" fillId="0" borderId="0" xfId="85" applyFont="1" applyAlignment="1" applyProtection="1">
      <alignment horizontal="center"/>
      <protection hidden="1"/>
    </xf>
    <xf numFmtId="0" fontId="55" fillId="0" borderId="0" xfId="0" applyFont="1" applyAlignment="1" applyProtection="1">
      <alignment horizontal="center" vertical="top" wrapText="1"/>
      <protection hidden="1"/>
    </xf>
    <xf numFmtId="0" fontId="53" fillId="0" borderId="0" xfId="82" applyFont="1" applyAlignment="1" applyProtection="1">
      <alignment horizontal="center" vertical="top"/>
      <protection hidden="1"/>
    </xf>
    <xf numFmtId="0" fontId="55" fillId="0" borderId="25" xfId="0" applyFont="1" applyBorder="1" applyAlignment="1" applyProtection="1">
      <alignment horizontal="left" vertical="top" wrapText="1"/>
      <protection hidden="1"/>
    </xf>
    <xf numFmtId="0" fontId="43" fillId="0" borderId="0" xfId="0" applyFont="1" applyAlignment="1" applyProtection="1">
      <alignment horizontal="left" vertical="top" wrapText="1"/>
      <protection hidden="1"/>
    </xf>
    <xf numFmtId="0" fontId="53" fillId="28" borderId="16" xfId="0" applyFont="1" applyFill="1" applyBorder="1" applyAlignment="1" applyProtection="1">
      <alignment horizontal="center" vertical="center" wrapText="1"/>
      <protection hidden="1"/>
    </xf>
    <xf numFmtId="0" fontId="53" fillId="28" borderId="13" xfId="0" applyFont="1" applyFill="1" applyBorder="1" applyAlignment="1" applyProtection="1">
      <alignment horizontal="center" vertical="center" wrapText="1"/>
      <protection hidden="1"/>
    </xf>
    <xf numFmtId="185" fontId="65" fillId="0" borderId="48" xfId="34" applyNumberFormat="1" applyFont="1" applyBorder="1" applyAlignment="1" applyProtection="1">
      <alignment horizontal="right" vertical="top"/>
      <protection hidden="1"/>
    </xf>
    <xf numFmtId="0" fontId="43" fillId="0" borderId="0" xfId="82" applyFont="1" applyAlignment="1" applyProtection="1">
      <alignment horizontal="left" vertical="top" wrapText="1"/>
      <protection hidden="1"/>
    </xf>
    <xf numFmtId="0" fontId="53" fillId="31" borderId="46" xfId="0" applyFont="1" applyFill="1" applyBorder="1" applyAlignment="1" applyProtection="1">
      <alignment horizontal="center" vertical="center" wrapText="1"/>
      <protection hidden="1"/>
    </xf>
    <xf numFmtId="0" fontId="53" fillId="31" borderId="15" xfId="0" applyFont="1" applyFill="1" applyBorder="1" applyAlignment="1" applyProtection="1">
      <alignment horizontal="center" vertical="center" wrapText="1"/>
      <protection hidden="1"/>
    </xf>
    <xf numFmtId="0" fontId="53" fillId="31" borderId="16" xfId="0" applyFont="1" applyFill="1" applyBorder="1" applyAlignment="1" applyProtection="1">
      <alignment horizontal="center" vertical="center" wrapText="1"/>
      <protection hidden="1"/>
    </xf>
    <xf numFmtId="185" fontId="53" fillId="28" borderId="72" xfId="34" applyNumberFormat="1" applyFont="1" applyFill="1" applyBorder="1" applyAlignment="1" applyProtection="1">
      <alignment horizontal="center" vertical="center" wrapText="1"/>
      <protection hidden="1"/>
    </xf>
    <xf numFmtId="185" fontId="53" fillId="28" borderId="67" xfId="34" applyNumberFormat="1" applyFont="1" applyFill="1" applyBorder="1" applyAlignment="1" applyProtection="1">
      <alignment horizontal="center" vertical="center" wrapText="1"/>
      <protection hidden="1"/>
    </xf>
    <xf numFmtId="185" fontId="53" fillId="28" borderId="73" xfId="34" applyNumberFormat="1" applyFont="1" applyFill="1" applyBorder="1" applyAlignment="1" applyProtection="1">
      <alignment horizontal="center" vertical="center" wrapText="1"/>
      <protection hidden="1"/>
    </xf>
    <xf numFmtId="4" fontId="53" fillId="28" borderId="14" xfId="0" applyNumberFormat="1" applyFont="1" applyFill="1" applyBorder="1" applyAlignment="1" applyProtection="1">
      <alignment horizontal="center" vertical="center" wrapText="1"/>
      <protection hidden="1"/>
    </xf>
    <xf numFmtId="4" fontId="53" fillId="28" borderId="16" xfId="0" applyNumberFormat="1" applyFont="1" applyFill="1" applyBorder="1" applyAlignment="1" applyProtection="1">
      <alignment horizontal="center" vertical="center" wrapText="1"/>
      <protection hidden="1"/>
    </xf>
    <xf numFmtId="185" fontId="53" fillId="28" borderId="14" xfId="34" applyNumberFormat="1" applyFont="1" applyFill="1" applyBorder="1" applyAlignment="1" applyProtection="1">
      <alignment horizontal="center" vertical="center" wrapText="1"/>
      <protection hidden="1"/>
    </xf>
    <xf numFmtId="185" fontId="53" fillId="28" borderId="16" xfId="34" applyNumberFormat="1" applyFont="1" applyFill="1" applyBorder="1" applyAlignment="1" applyProtection="1">
      <alignment horizontal="center" vertical="center" wrapText="1"/>
      <protection hidden="1"/>
    </xf>
    <xf numFmtId="0" fontId="43" fillId="18" borderId="86" xfId="0" applyFont="1" applyFill="1" applyBorder="1" applyAlignment="1" applyProtection="1">
      <alignment horizontal="left" vertical="top" wrapText="1"/>
      <protection hidden="1"/>
    </xf>
    <xf numFmtId="0" fontId="43" fillId="18" borderId="4" xfId="0" applyFont="1" applyFill="1" applyBorder="1" applyAlignment="1" applyProtection="1">
      <alignment horizontal="left" vertical="top" wrapText="1"/>
      <protection hidden="1"/>
    </xf>
    <xf numFmtId="0" fontId="43" fillId="18" borderId="87" xfId="0" applyFont="1" applyFill="1" applyBorder="1" applyAlignment="1" applyProtection="1">
      <alignment horizontal="left" vertical="top" wrapText="1"/>
      <protection hidden="1"/>
    </xf>
    <xf numFmtId="0" fontId="76" fillId="0" borderId="5" xfId="0" applyFont="1" applyBorder="1" applyAlignment="1" applyProtection="1">
      <alignment horizontal="left" vertical="top" wrapText="1"/>
      <protection hidden="1"/>
    </xf>
    <xf numFmtId="4" fontId="53" fillId="28" borderId="72" xfId="0" applyNumberFormat="1" applyFont="1" applyFill="1" applyBorder="1" applyAlignment="1" applyProtection="1">
      <alignment horizontal="center" vertical="center" wrapText="1"/>
      <protection hidden="1"/>
    </xf>
    <xf numFmtId="4" fontId="53" fillId="28" borderId="67" xfId="0" applyNumberFormat="1" applyFont="1" applyFill="1" applyBorder="1" applyAlignment="1" applyProtection="1">
      <alignment horizontal="center" vertical="center" wrapText="1"/>
      <protection hidden="1"/>
    </xf>
    <xf numFmtId="4" fontId="53" fillId="28" borderId="73" xfId="0" applyNumberFormat="1" applyFont="1" applyFill="1" applyBorder="1" applyAlignment="1" applyProtection="1">
      <alignment horizontal="center" vertical="center" wrapText="1"/>
      <protection hidden="1"/>
    </xf>
    <xf numFmtId="4" fontId="54" fillId="0" borderId="0" xfId="0" applyNumberFormat="1" applyFont="1" applyAlignment="1" applyProtection="1">
      <alignment horizontal="left" vertical="top"/>
      <protection hidden="1"/>
    </xf>
    <xf numFmtId="0" fontId="90" fillId="0" borderId="0" xfId="0" applyFont="1" applyAlignment="1" applyProtection="1">
      <alignment horizontal="left" vertical="top"/>
      <protection hidden="1"/>
    </xf>
    <xf numFmtId="185" fontId="53" fillId="0" borderId="0" xfId="34" applyNumberFormat="1" applyFont="1" applyBorder="1" applyAlignment="1" applyProtection="1">
      <alignment horizontal="left" vertical="top"/>
      <protection hidden="1"/>
    </xf>
    <xf numFmtId="0" fontId="90" fillId="0" borderId="0" xfId="0" applyFont="1" applyAlignment="1" applyProtection="1">
      <alignment horizontal="left" vertical="top" wrapText="1"/>
      <protection hidden="1"/>
    </xf>
    <xf numFmtId="0" fontId="53" fillId="31" borderId="14" xfId="0" applyFont="1" applyFill="1" applyBorder="1" applyAlignment="1" applyProtection="1">
      <alignment horizontal="center" vertical="center" wrapText="1"/>
      <protection hidden="1"/>
    </xf>
    <xf numFmtId="4" fontId="43" fillId="18" borderId="51" xfId="34" applyNumberFormat="1" applyFont="1" applyFill="1" applyBorder="1" applyAlignment="1" applyProtection="1">
      <alignment horizontal="center" vertical="top" wrapText="1"/>
      <protection hidden="1"/>
    </xf>
    <xf numFmtId="4" fontId="43" fillId="18" borderId="44" xfId="34" applyNumberFormat="1" applyFont="1" applyFill="1" applyBorder="1" applyAlignment="1" applyProtection="1">
      <alignment horizontal="center" vertical="top" wrapText="1"/>
      <protection hidden="1"/>
    </xf>
    <xf numFmtId="0" fontId="43" fillId="18" borderId="51" xfId="0" applyFont="1" applyFill="1" applyBorder="1" applyAlignment="1" applyProtection="1">
      <alignment horizontal="left" vertical="top" wrapText="1"/>
      <protection hidden="1"/>
    </xf>
    <xf numFmtId="0" fontId="43" fillId="18" borderId="5" xfId="0" applyFont="1" applyFill="1" applyBorder="1" applyAlignment="1" applyProtection="1">
      <alignment horizontal="left" vertical="top" wrapText="1"/>
      <protection hidden="1"/>
    </xf>
    <xf numFmtId="0" fontId="43" fillId="18" borderId="44" xfId="0" applyFont="1" applyFill="1" applyBorder="1" applyAlignment="1" applyProtection="1">
      <alignment horizontal="left" vertical="top" wrapText="1"/>
      <protection hidden="1"/>
    </xf>
    <xf numFmtId="0" fontId="53" fillId="28" borderId="46" xfId="0" applyFont="1" applyFill="1" applyBorder="1" applyAlignment="1" applyProtection="1">
      <alignment horizontal="center" vertical="center" wrapText="1"/>
      <protection hidden="1"/>
    </xf>
    <xf numFmtId="0" fontId="53" fillId="28" borderId="15" xfId="0" applyFont="1" applyFill="1" applyBorder="1" applyAlignment="1" applyProtection="1">
      <alignment horizontal="center" vertical="center" wrapText="1"/>
      <protection hidden="1"/>
    </xf>
    <xf numFmtId="4" fontId="43" fillId="0" borderId="0" xfId="0" applyNumberFormat="1" applyFont="1" applyAlignment="1" applyProtection="1">
      <alignment horizontal="left" vertical="top"/>
      <protection hidden="1"/>
    </xf>
    <xf numFmtId="0" fontId="44" fillId="0" borderId="0" xfId="0" applyFont="1" applyAlignment="1" applyProtection="1">
      <alignment horizontal="left" vertical="top" wrapText="1"/>
      <protection hidden="1"/>
    </xf>
    <xf numFmtId="1" fontId="43" fillId="18" borderId="13" xfId="0" applyNumberFormat="1" applyFont="1" applyFill="1" applyBorder="1" applyAlignment="1" applyProtection="1">
      <alignment horizontal="left" vertical="top"/>
      <protection hidden="1"/>
    </xf>
    <xf numFmtId="185" fontId="43" fillId="0" borderId="0" xfId="34" applyNumberFormat="1" applyFont="1" applyBorder="1" applyAlignment="1" applyProtection="1">
      <alignment horizontal="left" vertical="top"/>
      <protection hidden="1"/>
    </xf>
    <xf numFmtId="0" fontId="43" fillId="28" borderId="46" xfId="0" applyFont="1" applyFill="1" applyBorder="1" applyAlignment="1" applyProtection="1">
      <alignment horizontal="center" vertical="center" wrapText="1"/>
      <protection hidden="1"/>
    </xf>
    <xf numFmtId="0" fontId="43" fillId="28" borderId="15" xfId="0" applyFont="1" applyFill="1" applyBorder="1" applyAlignment="1" applyProtection="1">
      <alignment horizontal="center" vertical="center" wrapText="1"/>
      <protection hidden="1"/>
    </xf>
    <xf numFmtId="0" fontId="43" fillId="28" borderId="16" xfId="0" applyFont="1" applyFill="1" applyBorder="1" applyAlignment="1" applyProtection="1">
      <alignment horizontal="center" vertical="center" wrapText="1"/>
      <protection hidden="1"/>
    </xf>
    <xf numFmtId="0" fontId="43" fillId="18" borderId="13" xfId="0" applyFont="1" applyFill="1" applyBorder="1" applyAlignment="1" applyProtection="1">
      <alignment horizontal="center" vertical="top"/>
      <protection hidden="1"/>
    </xf>
    <xf numFmtId="0" fontId="61" fillId="0" borderId="0" xfId="0" applyFont="1" applyAlignment="1" applyProtection="1">
      <alignment horizontal="left" vertical="top" wrapText="1"/>
      <protection hidden="1"/>
    </xf>
    <xf numFmtId="0" fontId="53" fillId="0" borderId="0" xfId="0" applyFont="1" applyAlignment="1" applyProtection="1">
      <alignment horizontal="left" vertical="top" wrapText="1"/>
      <protection hidden="1"/>
    </xf>
    <xf numFmtId="0" fontId="77" fillId="0" borderId="31" xfId="0" applyFont="1" applyBorder="1" applyAlignment="1" applyProtection="1">
      <alignment horizontal="left" vertical="top" wrapText="1"/>
      <protection hidden="1"/>
    </xf>
    <xf numFmtId="0" fontId="77" fillId="0" borderId="5" xfId="0" applyFont="1" applyBorder="1" applyAlignment="1" applyProtection="1">
      <alignment horizontal="left" vertical="top" wrapText="1"/>
      <protection hidden="1"/>
    </xf>
    <xf numFmtId="0" fontId="43" fillId="28" borderId="30" xfId="0" applyFont="1" applyFill="1" applyBorder="1" applyAlignment="1" applyProtection="1">
      <alignment horizontal="center" vertical="center" wrapText="1"/>
      <protection hidden="1"/>
    </xf>
    <xf numFmtId="0" fontId="43" fillId="28" borderId="39" xfId="0" applyFont="1" applyFill="1" applyBorder="1" applyAlignment="1" applyProtection="1">
      <alignment horizontal="center" vertical="center" wrapText="1"/>
      <protection hidden="1"/>
    </xf>
    <xf numFmtId="0" fontId="43" fillId="0" borderId="0" xfId="82" applyFont="1" applyAlignment="1" applyProtection="1">
      <alignment horizontal="center"/>
      <protection hidden="1"/>
    </xf>
    <xf numFmtId="0" fontId="43" fillId="28" borderId="49" xfId="0" applyFont="1" applyFill="1" applyBorder="1" applyAlignment="1" applyProtection="1">
      <alignment horizontal="center" vertical="center" wrapText="1"/>
      <protection hidden="1"/>
    </xf>
    <xf numFmtId="0" fontId="43" fillId="28" borderId="55" xfId="0" applyFont="1" applyFill="1" applyBorder="1" applyAlignment="1" applyProtection="1">
      <alignment horizontal="center" vertical="center" wrapText="1"/>
      <protection hidden="1"/>
    </xf>
    <xf numFmtId="0" fontId="43" fillId="28" borderId="50" xfId="0" applyFont="1" applyFill="1" applyBorder="1" applyAlignment="1" applyProtection="1">
      <alignment horizontal="center" vertical="center" wrapText="1"/>
      <protection hidden="1"/>
    </xf>
    <xf numFmtId="185" fontId="43" fillId="28" borderId="64" xfId="34" applyNumberFormat="1" applyFont="1" applyFill="1" applyBorder="1" applyAlignment="1" applyProtection="1">
      <alignment horizontal="center" vertical="center" wrapText="1"/>
      <protection hidden="1"/>
    </xf>
    <xf numFmtId="185" fontId="43" fillId="28" borderId="13" xfId="34" applyNumberFormat="1" applyFont="1" applyFill="1" applyBorder="1" applyAlignment="1" applyProtection="1">
      <alignment horizontal="center" vertical="center" wrapText="1"/>
      <protection hidden="1"/>
    </xf>
    <xf numFmtId="185" fontId="43" fillId="28" borderId="46" xfId="34" applyNumberFormat="1" applyFont="1" applyFill="1" applyBorder="1" applyAlignment="1" applyProtection="1">
      <alignment horizontal="center" vertical="center" wrapText="1"/>
      <protection hidden="1"/>
    </xf>
    <xf numFmtId="185" fontId="43" fillId="28" borderId="15" xfId="34" applyNumberFormat="1" applyFont="1" applyFill="1" applyBorder="1" applyAlignment="1" applyProtection="1">
      <alignment horizontal="center" vertical="center" wrapText="1"/>
      <protection hidden="1"/>
    </xf>
    <xf numFmtId="185" fontId="43" fillId="28" borderId="16" xfId="34" applyNumberFormat="1" applyFont="1" applyFill="1" applyBorder="1" applyAlignment="1" applyProtection="1">
      <alignment horizontal="center" vertical="center" wrapText="1"/>
      <protection hidden="1"/>
    </xf>
    <xf numFmtId="1" fontId="89" fillId="0" borderId="0" xfId="0" applyNumberFormat="1"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91" fillId="0" borderId="0" xfId="0" applyFont="1" applyAlignment="1" applyProtection="1">
      <alignment horizontal="left" vertical="top" wrapText="1"/>
      <protection hidden="1"/>
    </xf>
    <xf numFmtId="0" fontId="43" fillId="28" borderId="72" xfId="0" applyFont="1" applyFill="1" applyBorder="1" applyAlignment="1" applyProtection="1">
      <alignment horizontal="center" vertical="center" wrapText="1"/>
      <protection hidden="1"/>
    </xf>
    <xf numFmtId="0" fontId="43" fillId="28" borderId="67" xfId="0" applyFont="1" applyFill="1" applyBorder="1" applyAlignment="1" applyProtection="1">
      <alignment horizontal="center" vertical="center" wrapText="1"/>
      <protection hidden="1"/>
    </xf>
    <xf numFmtId="0" fontId="43" fillId="28" borderId="73" xfId="0" applyFont="1" applyFill="1" applyBorder="1" applyAlignment="1" applyProtection="1">
      <alignment horizontal="center" vertical="center" wrapText="1"/>
      <protection hidden="1"/>
    </xf>
    <xf numFmtId="0" fontId="51" fillId="28" borderId="13" xfId="0" applyFont="1" applyFill="1" applyBorder="1" applyAlignment="1" applyProtection="1">
      <alignment horizontal="center" vertical="center" wrapText="1"/>
      <protection hidden="1"/>
    </xf>
    <xf numFmtId="0" fontId="43" fillId="28" borderId="13" xfId="0" applyFont="1" applyFill="1" applyBorder="1" applyAlignment="1" applyProtection="1">
      <alignment horizontal="center" vertical="center" wrapText="1"/>
      <protection hidden="1"/>
    </xf>
    <xf numFmtId="0" fontId="86" fillId="34" borderId="51" xfId="0" applyFont="1" applyFill="1" applyBorder="1" applyAlignment="1" applyProtection="1">
      <alignment horizontal="left" vertical="center"/>
      <protection hidden="1"/>
    </xf>
    <xf numFmtId="0" fontId="86" fillId="34" borderId="5" xfId="0" applyFont="1" applyFill="1" applyBorder="1" applyAlignment="1" applyProtection="1">
      <alignment horizontal="left" vertical="center"/>
      <protection hidden="1"/>
    </xf>
    <xf numFmtId="0" fontId="86" fillId="34" borderId="44" xfId="0" applyFont="1" applyFill="1" applyBorder="1" applyAlignment="1" applyProtection="1">
      <alignment horizontal="left" vertical="center"/>
      <protection hidden="1"/>
    </xf>
    <xf numFmtId="0" fontId="65" fillId="0" borderId="48" xfId="0" applyFont="1" applyBorder="1" applyAlignment="1" applyProtection="1">
      <alignment horizontal="right" vertical="center" wrapText="1"/>
      <protection hidden="1"/>
    </xf>
    <xf numFmtId="1" fontId="43" fillId="28" borderId="49" xfId="0" applyNumberFormat="1" applyFont="1" applyFill="1" applyBorder="1" applyAlignment="1" applyProtection="1">
      <alignment horizontal="center" vertical="center" wrapText="1"/>
      <protection hidden="1"/>
    </xf>
    <xf numFmtId="1" fontId="43" fillId="28" borderId="55" xfId="0" applyNumberFormat="1" applyFont="1" applyFill="1" applyBorder="1" applyAlignment="1" applyProtection="1">
      <alignment horizontal="center" vertical="center" wrapText="1"/>
      <protection hidden="1"/>
    </xf>
    <xf numFmtId="1" fontId="43" fillId="28" borderId="50" xfId="0" applyNumberFormat="1" applyFont="1" applyFill="1" applyBorder="1" applyAlignment="1" applyProtection="1">
      <alignment horizontal="center" vertical="center" wrapText="1"/>
      <protection hidden="1"/>
    </xf>
    <xf numFmtId="1" fontId="43" fillId="0" borderId="0" xfId="0" applyNumberFormat="1" applyFont="1" applyAlignment="1" applyProtection="1">
      <alignment horizontal="left" vertical="top" wrapText="1"/>
      <protection hidden="1"/>
    </xf>
    <xf numFmtId="1" fontId="43" fillId="0" borderId="0" xfId="82" applyNumberFormat="1" applyFont="1" applyAlignment="1" applyProtection="1">
      <alignment horizontal="center"/>
      <protection hidden="1"/>
    </xf>
    <xf numFmtId="0" fontId="43" fillId="0" borderId="0" xfId="0" applyFont="1" applyAlignment="1" applyProtection="1">
      <alignment horizontal="left" vertical="center" wrapText="1"/>
      <protection hidden="1"/>
    </xf>
    <xf numFmtId="0" fontId="43" fillId="29" borderId="14" xfId="0" applyFont="1" applyFill="1" applyBorder="1" applyAlignment="1" applyProtection="1">
      <alignment horizontal="center" vertical="center" wrapText="1"/>
      <protection hidden="1"/>
    </xf>
    <xf numFmtId="0" fontId="43" fillId="29" borderId="15" xfId="0" applyFont="1" applyFill="1" applyBorder="1" applyAlignment="1" applyProtection="1">
      <alignment horizontal="center" vertical="center" wrapText="1"/>
      <protection hidden="1"/>
    </xf>
    <xf numFmtId="0" fontId="43" fillId="29" borderId="16" xfId="0" applyFont="1" applyFill="1" applyBorder="1" applyAlignment="1" applyProtection="1">
      <alignment horizontal="center" vertical="center" wrapText="1"/>
      <protection hidden="1"/>
    </xf>
    <xf numFmtId="0" fontId="44" fillId="0" borderId="0" xfId="0" applyFont="1" applyAlignment="1" applyProtection="1">
      <alignment horizontal="left" vertical="top"/>
      <protection hidden="1"/>
    </xf>
    <xf numFmtId="0" fontId="53" fillId="29" borderId="46" xfId="0" applyFont="1" applyFill="1" applyBorder="1" applyAlignment="1" applyProtection="1">
      <alignment horizontal="center" vertical="center" wrapText="1"/>
      <protection hidden="1"/>
    </xf>
    <xf numFmtId="0" fontId="53" fillId="29" borderId="15" xfId="0" applyFont="1" applyFill="1" applyBorder="1" applyAlignment="1" applyProtection="1">
      <alignment horizontal="center" vertical="center" wrapText="1"/>
      <protection hidden="1"/>
    </xf>
    <xf numFmtId="0" fontId="53" fillId="29" borderId="16" xfId="0" applyFont="1" applyFill="1" applyBorder="1" applyAlignment="1" applyProtection="1">
      <alignment horizontal="center" vertical="center" wrapText="1"/>
      <protection hidden="1"/>
    </xf>
    <xf numFmtId="1" fontId="43" fillId="18" borderId="97" xfId="0" applyNumberFormat="1" applyFont="1" applyFill="1" applyBorder="1" applyAlignment="1" applyProtection="1">
      <alignment horizontal="left" vertical="top" wrapText="1"/>
      <protection hidden="1"/>
    </xf>
    <xf numFmtId="1" fontId="43" fillId="18" borderId="98" xfId="0" applyNumberFormat="1" applyFont="1" applyFill="1" applyBorder="1" applyAlignment="1" applyProtection="1">
      <alignment horizontal="left" vertical="top" wrapText="1"/>
      <protection hidden="1"/>
    </xf>
    <xf numFmtId="1" fontId="43" fillId="18" borderId="102" xfId="0" applyNumberFormat="1" applyFont="1" applyFill="1" applyBorder="1" applyAlignment="1" applyProtection="1">
      <alignment horizontal="left" vertical="top" wrapText="1"/>
      <protection hidden="1"/>
    </xf>
    <xf numFmtId="1" fontId="53" fillId="29" borderId="73" xfId="0" applyNumberFormat="1" applyFont="1" applyFill="1" applyBorder="1" applyAlignment="1" applyProtection="1">
      <alignment horizontal="center" vertical="center" wrapText="1"/>
      <protection hidden="1"/>
    </xf>
    <xf numFmtId="1" fontId="53" fillId="29" borderId="23" xfId="0" applyNumberFormat="1" applyFont="1" applyFill="1" applyBorder="1" applyAlignment="1" applyProtection="1">
      <alignment horizontal="center" vertical="center" wrapText="1"/>
      <protection hidden="1"/>
    </xf>
    <xf numFmtId="1" fontId="53" fillId="29" borderId="26" xfId="0" applyNumberFormat="1" applyFont="1" applyFill="1" applyBorder="1" applyAlignment="1" applyProtection="1">
      <alignment horizontal="center" vertical="center" wrapText="1"/>
      <protection hidden="1"/>
    </xf>
    <xf numFmtId="0" fontId="53" fillId="29" borderId="72" xfId="0" applyFont="1" applyFill="1" applyBorder="1" applyAlignment="1" applyProtection="1">
      <alignment horizontal="center" vertical="center" wrapText="1"/>
      <protection hidden="1"/>
    </xf>
    <xf numFmtId="0" fontId="53" fillId="29" borderId="67" xfId="0" applyFont="1" applyFill="1" applyBorder="1" applyAlignment="1" applyProtection="1">
      <alignment horizontal="center" vertical="center" wrapText="1"/>
      <protection hidden="1"/>
    </xf>
    <xf numFmtId="0" fontId="53" fillId="29" borderId="24" xfId="0" applyFont="1" applyFill="1" applyBorder="1" applyAlignment="1" applyProtection="1">
      <alignment horizontal="center" vertical="center" wrapText="1"/>
      <protection hidden="1"/>
    </xf>
    <xf numFmtId="0" fontId="53" fillId="29" borderId="25" xfId="0" applyFont="1" applyFill="1" applyBorder="1" applyAlignment="1" applyProtection="1">
      <alignment horizontal="center" vertical="center" wrapText="1"/>
      <protection hidden="1"/>
    </xf>
    <xf numFmtId="1" fontId="43" fillId="0" borderId="0" xfId="0" applyNumberFormat="1" applyFont="1" applyAlignment="1" applyProtection="1">
      <alignment horizontal="center" vertical="top"/>
      <protection hidden="1"/>
    </xf>
    <xf numFmtId="0" fontId="43" fillId="0" borderId="0" xfId="0" applyFont="1" applyAlignment="1" applyProtection="1">
      <alignment horizontal="center" vertical="top"/>
      <protection hidden="1"/>
    </xf>
    <xf numFmtId="175" fontId="43" fillId="0" borderId="0" xfId="0" applyNumberFormat="1" applyFont="1" applyAlignment="1" applyProtection="1">
      <alignment horizontal="center" vertical="top"/>
      <protection hidden="1"/>
    </xf>
    <xf numFmtId="1" fontId="53" fillId="29" borderId="49" xfId="0" applyNumberFormat="1" applyFont="1" applyFill="1" applyBorder="1" applyAlignment="1" applyProtection="1">
      <alignment horizontal="center" vertical="center" wrapText="1"/>
      <protection hidden="1"/>
    </xf>
    <xf numFmtId="1" fontId="53" fillId="29" borderId="55" xfId="0" applyNumberFormat="1" applyFont="1" applyFill="1" applyBorder="1" applyAlignment="1" applyProtection="1">
      <alignment horizontal="center" vertical="center" wrapText="1"/>
      <protection hidden="1"/>
    </xf>
    <xf numFmtId="1" fontId="53" fillId="29" borderId="50" xfId="0" applyNumberFormat="1" applyFont="1" applyFill="1" applyBorder="1" applyAlignment="1" applyProtection="1">
      <alignment horizontal="center" vertical="center" wrapText="1"/>
      <protection hidden="1"/>
    </xf>
    <xf numFmtId="0" fontId="92" fillId="0" borderId="0" xfId="0" applyFont="1" applyAlignment="1" applyProtection="1">
      <alignment horizontal="left" vertical="top" wrapText="1"/>
      <protection hidden="1"/>
    </xf>
    <xf numFmtId="0" fontId="53" fillId="29" borderId="73" xfId="0" applyFont="1" applyFill="1" applyBorder="1" applyAlignment="1" applyProtection="1">
      <alignment horizontal="center" vertical="center" wrapText="1"/>
      <protection hidden="1"/>
    </xf>
    <xf numFmtId="0" fontId="53" fillId="29" borderId="26" xfId="0" applyFont="1" applyFill="1" applyBorder="1" applyAlignment="1" applyProtection="1">
      <alignment horizontal="center" vertical="center" wrapText="1"/>
      <protection hidden="1"/>
    </xf>
    <xf numFmtId="0" fontId="65" fillId="0" borderId="48" xfId="0" applyFont="1" applyBorder="1" applyAlignment="1" applyProtection="1">
      <alignment horizontal="right" vertical="top"/>
      <protection hidden="1"/>
    </xf>
    <xf numFmtId="0" fontId="43" fillId="0" borderId="25" xfId="0" applyFont="1" applyBorder="1" applyAlignment="1" applyProtection="1">
      <alignment horizontal="left" vertical="top" wrapText="1"/>
      <protection hidden="1"/>
    </xf>
    <xf numFmtId="0" fontId="3" fillId="0" borderId="31"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20" xfId="0" applyFont="1" applyBorder="1" applyAlignment="1" applyProtection="1">
      <alignment horizontal="center" vertical="center" wrapText="1"/>
      <protection hidden="1"/>
    </xf>
    <xf numFmtId="175" fontId="43" fillId="0" borderId="0" xfId="0" applyNumberFormat="1" applyFont="1" applyAlignment="1" applyProtection="1">
      <alignment horizontal="left" vertical="top" wrapText="1"/>
      <protection hidden="1"/>
    </xf>
    <xf numFmtId="173" fontId="43" fillId="0" borderId="0" xfId="0" quotePrefix="1" applyNumberFormat="1" applyFont="1" applyAlignment="1" applyProtection="1">
      <alignment horizontal="left" vertical="top" wrapText="1"/>
      <protection hidden="1"/>
    </xf>
    <xf numFmtId="4" fontId="43" fillId="0" borderId="0" xfId="0" applyNumberFormat="1" applyFont="1" applyAlignment="1" applyProtection="1">
      <alignment horizontal="left" vertical="top" wrapText="1"/>
      <protection hidden="1"/>
    </xf>
    <xf numFmtId="0" fontId="44" fillId="18" borderId="61" xfId="0" applyFont="1" applyFill="1" applyBorder="1" applyAlignment="1" applyProtection="1">
      <alignment horizontal="center" vertical="top" wrapText="1"/>
      <protection hidden="1"/>
    </xf>
    <xf numFmtId="0" fontId="4" fillId="29" borderId="46" xfId="0" applyFont="1" applyFill="1" applyBorder="1" applyAlignment="1" applyProtection="1">
      <alignment horizontal="center" vertical="center" wrapText="1"/>
      <protection hidden="1"/>
    </xf>
    <xf numFmtId="0" fontId="4" fillId="29" borderId="16" xfId="0" applyFont="1" applyFill="1" applyBorder="1" applyAlignment="1" applyProtection="1">
      <alignment horizontal="center" vertical="center" wrapText="1"/>
      <protection hidden="1"/>
    </xf>
    <xf numFmtId="0" fontId="44" fillId="0" borderId="0" xfId="0" applyFont="1" applyAlignment="1" applyProtection="1">
      <alignment horizontal="left" wrapText="1"/>
      <protection hidden="1"/>
    </xf>
    <xf numFmtId="0" fontId="44" fillId="0" borderId="0" xfId="82" applyFont="1" applyAlignment="1" applyProtection="1">
      <alignment horizontal="center"/>
      <protection hidden="1"/>
    </xf>
    <xf numFmtId="0" fontId="3" fillId="29" borderId="16" xfId="0" applyFont="1" applyFill="1" applyBorder="1" applyAlignment="1" applyProtection="1">
      <alignment horizontal="center" vertical="center" wrapText="1"/>
      <protection hidden="1"/>
    </xf>
    <xf numFmtId="0" fontId="4" fillId="29" borderId="49" xfId="0" applyFont="1" applyFill="1" applyBorder="1" applyAlignment="1" applyProtection="1">
      <alignment horizontal="center" vertical="center" wrapText="1"/>
      <protection hidden="1"/>
    </xf>
    <xf numFmtId="0" fontId="4" fillId="29" borderId="50" xfId="0" applyFont="1" applyFill="1" applyBorder="1" applyAlignment="1" applyProtection="1">
      <alignment horizontal="center" vertical="center" wrapText="1"/>
      <protection hidden="1"/>
    </xf>
    <xf numFmtId="0" fontId="65" fillId="0" borderId="48" xfId="82" applyFont="1" applyBorder="1" applyAlignment="1" applyProtection="1">
      <alignment horizontal="right"/>
      <protection hidden="1"/>
    </xf>
    <xf numFmtId="0" fontId="4" fillId="29" borderId="58" xfId="0" applyFont="1" applyFill="1" applyBorder="1" applyAlignment="1" applyProtection="1">
      <alignment horizontal="center" vertical="center" wrapText="1"/>
      <protection hidden="1"/>
    </xf>
    <xf numFmtId="0" fontId="4" fillId="29" borderId="57" xfId="0" applyFont="1" applyFill="1" applyBorder="1" applyAlignment="1" applyProtection="1">
      <alignment horizontal="center" vertical="center" wrapText="1"/>
      <protection hidden="1"/>
    </xf>
    <xf numFmtId="0" fontId="43" fillId="0" borderId="0" xfId="82" applyFont="1" applyAlignment="1" applyProtection="1">
      <alignment horizontal="left"/>
      <protection hidden="1"/>
    </xf>
    <xf numFmtId="0" fontId="51" fillId="29" borderId="64" xfId="0" applyFont="1" applyFill="1" applyBorder="1" applyAlignment="1" applyProtection="1">
      <alignment horizontal="center" vertical="center" wrapText="1"/>
      <protection hidden="1"/>
    </xf>
    <xf numFmtId="0" fontId="51" fillId="29" borderId="53" xfId="0" applyFont="1" applyFill="1" applyBorder="1" applyAlignment="1" applyProtection="1">
      <alignment horizontal="center" vertical="center" wrapText="1"/>
      <protection hidden="1"/>
    </xf>
    <xf numFmtId="0" fontId="4" fillId="18" borderId="61" xfId="0" applyFont="1" applyFill="1" applyBorder="1" applyAlignment="1" applyProtection="1">
      <alignment horizontal="center" vertical="top"/>
      <protection hidden="1"/>
    </xf>
    <xf numFmtId="0" fontId="43" fillId="29" borderId="92" xfId="0" applyFont="1" applyFill="1" applyBorder="1" applyAlignment="1" applyProtection="1">
      <alignment horizontal="center" vertical="center" wrapText="1"/>
      <protection hidden="1"/>
    </xf>
    <xf numFmtId="0" fontId="43" fillId="29" borderId="93" xfId="0" applyFont="1" applyFill="1" applyBorder="1" applyAlignment="1" applyProtection="1">
      <alignment horizontal="center" vertical="center" wrapText="1"/>
      <protection hidden="1"/>
    </xf>
    <xf numFmtId="0" fontId="3" fillId="0" borderId="44" xfId="0" applyFont="1" applyBorder="1" applyAlignment="1" applyProtection="1">
      <alignment horizontal="center" vertical="center" wrapText="1"/>
      <protection hidden="1"/>
    </xf>
    <xf numFmtId="0" fontId="4" fillId="18" borderId="97" xfId="0" applyFont="1" applyFill="1" applyBorder="1" applyAlignment="1" applyProtection="1">
      <alignment horizontal="left" vertical="top" wrapText="1"/>
      <protection hidden="1"/>
    </xf>
    <xf numFmtId="0" fontId="4" fillId="18" borderId="98" xfId="0" applyFont="1" applyFill="1" applyBorder="1" applyAlignment="1" applyProtection="1">
      <alignment horizontal="left" vertical="top" wrapText="1"/>
      <protection hidden="1"/>
    </xf>
    <xf numFmtId="0" fontId="4" fillId="0" borderId="25" xfId="0" applyFont="1" applyBorder="1" applyAlignment="1" applyProtection="1">
      <alignment horizontal="right" vertical="top"/>
      <protection hidden="1"/>
    </xf>
    <xf numFmtId="0" fontId="4" fillId="0" borderId="25" xfId="0" applyFont="1" applyBorder="1" applyAlignment="1" applyProtection="1">
      <alignment horizontal="left" vertical="top" wrapText="1"/>
      <protection hidden="1"/>
    </xf>
    <xf numFmtId="0" fontId="43" fillId="0" borderId="48" xfId="0" applyFont="1" applyBorder="1" applyAlignment="1" applyProtection="1">
      <alignment horizontal="left" vertical="top"/>
      <protection hidden="1"/>
    </xf>
    <xf numFmtId="0" fontId="51" fillId="29" borderId="30" xfId="0" applyFont="1" applyFill="1" applyBorder="1" applyAlignment="1" applyProtection="1">
      <alignment horizontal="center" vertical="center" wrapText="1"/>
      <protection hidden="1"/>
    </xf>
    <xf numFmtId="0" fontId="51" fillId="29" borderId="94" xfId="0" applyFont="1" applyFill="1" applyBorder="1" applyAlignment="1" applyProtection="1">
      <alignment horizontal="center" vertical="center" wrapText="1"/>
      <protection hidden="1"/>
    </xf>
    <xf numFmtId="0" fontId="4" fillId="0" borderId="25" xfId="0" applyFont="1" applyBorder="1" applyAlignment="1">
      <alignment horizontal="left" vertical="top" wrapText="1"/>
    </xf>
    <xf numFmtId="0" fontId="4" fillId="0" borderId="0" xfId="0" applyFont="1" applyAlignment="1" applyProtection="1">
      <alignment horizontal="left" vertical="top" wrapText="1"/>
      <protection hidden="1"/>
    </xf>
    <xf numFmtId="0" fontId="4" fillId="0" borderId="0" xfId="0" applyFont="1" applyAlignment="1">
      <alignment horizontal="center" vertical="top"/>
    </xf>
    <xf numFmtId="0" fontId="55" fillId="0" borderId="0" xfId="0" applyFont="1" applyAlignment="1">
      <alignment horizontal="center" vertical="top" wrapText="1"/>
    </xf>
    <xf numFmtId="0" fontId="43" fillId="0" borderId="0" xfId="82" applyFont="1" applyAlignment="1">
      <alignment horizontal="center"/>
    </xf>
    <xf numFmtId="0" fontId="4" fillId="0" borderId="0" xfId="0" applyFont="1" applyAlignment="1">
      <alignment horizontal="left" wrapText="1"/>
    </xf>
    <xf numFmtId="0" fontId="4" fillId="29" borderId="49" xfId="0" applyFont="1" applyFill="1" applyBorder="1" applyAlignment="1">
      <alignment horizontal="center" vertical="center" wrapText="1"/>
    </xf>
    <xf numFmtId="0" fontId="4" fillId="29" borderId="55" xfId="0" applyFont="1" applyFill="1" applyBorder="1" applyAlignment="1">
      <alignment horizontal="center" vertical="center" wrapText="1"/>
    </xf>
    <xf numFmtId="0" fontId="4" fillId="29" borderId="74" xfId="0" applyFont="1" applyFill="1" applyBorder="1" applyAlignment="1">
      <alignment horizontal="center" vertical="center" wrapText="1"/>
    </xf>
    <xf numFmtId="0" fontId="4" fillId="29" borderId="103" xfId="0" applyFont="1" applyFill="1" applyBorder="1" applyAlignment="1">
      <alignment horizontal="center" vertical="center" wrapText="1"/>
    </xf>
    <xf numFmtId="0" fontId="4" fillId="29" borderId="75" xfId="0" applyFont="1" applyFill="1" applyBorder="1" applyAlignment="1">
      <alignment horizontal="center" vertical="center" wrapText="1"/>
    </xf>
    <xf numFmtId="0" fontId="4" fillId="29" borderId="104" xfId="0" applyFont="1" applyFill="1" applyBorder="1" applyAlignment="1">
      <alignment horizontal="center" vertical="center" wrapText="1"/>
    </xf>
    <xf numFmtId="0" fontId="4" fillId="29" borderId="46" xfId="0" applyFont="1" applyFill="1" applyBorder="1" applyAlignment="1">
      <alignment horizontal="center" vertical="center" wrapText="1"/>
    </xf>
    <xf numFmtId="0" fontId="4" fillId="29" borderId="15" xfId="0" applyFont="1" applyFill="1" applyBorder="1" applyAlignment="1">
      <alignment horizontal="center" vertical="center" wrapText="1"/>
    </xf>
    <xf numFmtId="0" fontId="51" fillId="29" borderId="64" xfId="0" applyFont="1" applyFill="1" applyBorder="1" applyAlignment="1">
      <alignment horizontal="center" vertical="center" wrapText="1"/>
    </xf>
    <xf numFmtId="0" fontId="51" fillId="29" borderId="14" xfId="0" applyFont="1" applyFill="1" applyBorder="1" applyAlignment="1">
      <alignment horizontal="center" vertical="center" wrapText="1"/>
    </xf>
    <xf numFmtId="0" fontId="4" fillId="29" borderId="105" xfId="0" applyFont="1" applyFill="1" applyBorder="1" applyAlignment="1">
      <alignment horizontal="center" vertical="center" wrapText="1"/>
    </xf>
    <xf numFmtId="0" fontId="4" fillId="29" borderId="106" xfId="0" applyFont="1" applyFill="1" applyBorder="1" applyAlignment="1">
      <alignment horizontal="center" vertical="center" wrapText="1"/>
    </xf>
    <xf numFmtId="0" fontId="4" fillId="0" borderId="0" xfId="82" applyFont="1" applyAlignment="1">
      <alignment horizontal="left" vertical="top" wrapText="1"/>
    </xf>
    <xf numFmtId="0" fontId="3" fillId="0" borderId="0" xfId="0" applyFont="1" applyAlignment="1">
      <alignment horizontal="left" vertical="top" wrapText="1"/>
    </xf>
    <xf numFmtId="0" fontId="85" fillId="0" borderId="48" xfId="0" applyFont="1" applyBorder="1" applyAlignment="1">
      <alignment horizontal="right"/>
    </xf>
    <xf numFmtId="0" fontId="86" fillId="35" borderId="51" xfId="0" quotePrefix="1" applyFont="1" applyFill="1" applyBorder="1" applyAlignment="1">
      <alignment horizontal="left" vertical="center" wrapText="1"/>
    </xf>
    <xf numFmtId="0" fontId="86" fillId="35" borderId="5" xfId="0" quotePrefix="1" applyFont="1" applyFill="1" applyBorder="1" applyAlignment="1">
      <alignment horizontal="left" vertical="center" wrapText="1"/>
    </xf>
    <xf numFmtId="0" fontId="86" fillId="35" borderId="44" xfId="0" quotePrefix="1" applyFont="1" applyFill="1" applyBorder="1" applyAlignment="1">
      <alignment horizontal="left" vertical="center" wrapText="1"/>
    </xf>
    <xf numFmtId="0" fontId="4" fillId="0" borderId="48" xfId="0" applyFont="1" applyBorder="1" applyAlignment="1">
      <alignment horizontal="center" vertical="top"/>
    </xf>
    <xf numFmtId="0" fontId="4" fillId="29" borderId="13" xfId="0" applyFont="1" applyFill="1" applyBorder="1" applyAlignment="1">
      <alignment horizontal="center" vertical="center" wrapText="1"/>
    </xf>
    <xf numFmtId="0" fontId="4" fillId="0" borderId="0" xfId="0" quotePrefix="1" applyFont="1" applyAlignment="1">
      <alignment horizontal="left" vertical="top" wrapText="1"/>
    </xf>
    <xf numFmtId="175" fontId="4" fillId="0" borderId="0" xfId="0" applyNumberFormat="1" applyFont="1" applyAlignment="1">
      <alignment horizontal="left" vertical="top" wrapText="1"/>
    </xf>
    <xf numFmtId="0" fontId="4" fillId="18" borderId="98" xfId="0" applyFont="1" applyFill="1" applyBorder="1" applyAlignment="1">
      <alignment horizontal="left" vertical="top"/>
    </xf>
    <xf numFmtId="0" fontId="4" fillId="0" borderId="0" xfId="0" applyFont="1" applyAlignment="1">
      <alignment horizontal="left" vertical="top" wrapText="1"/>
    </xf>
    <xf numFmtId="0" fontId="43" fillId="29" borderId="82" xfId="63" applyFont="1" applyFill="1" applyBorder="1" applyAlignment="1" applyProtection="1">
      <alignment horizontal="center" vertical="center" wrapText="1"/>
      <protection hidden="1"/>
    </xf>
    <xf numFmtId="0" fontId="43" fillId="29" borderId="84" xfId="63" applyFont="1" applyFill="1" applyBorder="1" applyAlignment="1" applyProtection="1">
      <alignment horizontal="center" vertical="center" wrapText="1"/>
      <protection hidden="1"/>
    </xf>
    <xf numFmtId="0" fontId="44" fillId="0" borderId="0" xfId="63" applyFont="1" applyAlignment="1" applyProtection="1">
      <alignment horizontal="justify" vertical="top" wrapText="1"/>
      <protection hidden="1"/>
    </xf>
    <xf numFmtId="4" fontId="43" fillId="30" borderId="76" xfId="63" applyNumberFormat="1" applyFont="1" applyFill="1" applyBorder="1" applyAlignment="1" applyProtection="1">
      <alignment horizontal="right" vertical="top" wrapText="1"/>
      <protection hidden="1"/>
    </xf>
    <xf numFmtId="4" fontId="43" fillId="30" borderId="70" xfId="63" applyNumberFormat="1" applyFont="1" applyFill="1" applyBorder="1" applyAlignment="1" applyProtection="1">
      <alignment horizontal="right" vertical="top" wrapText="1"/>
      <protection hidden="1"/>
    </xf>
    <xf numFmtId="0" fontId="44" fillId="0" borderId="47" xfId="63" applyFont="1" applyBorder="1" applyAlignment="1" applyProtection="1">
      <alignment horizontal="left" vertical="top" wrapText="1"/>
      <protection hidden="1"/>
    </xf>
    <xf numFmtId="0" fontId="44" fillId="0" borderId="27" xfId="63" applyFont="1" applyBorder="1" applyAlignment="1" applyProtection="1">
      <alignment horizontal="left" vertical="top" wrapText="1"/>
      <protection hidden="1"/>
    </xf>
    <xf numFmtId="4" fontId="43" fillId="34" borderId="51" xfId="63" applyNumberFormat="1" applyFont="1" applyFill="1" applyBorder="1" applyAlignment="1" applyProtection="1">
      <alignment horizontal="right" vertical="top" wrapText="1"/>
      <protection hidden="1"/>
    </xf>
    <xf numFmtId="4" fontId="43" fillId="34" borderId="20" xfId="63" applyNumberFormat="1" applyFont="1" applyFill="1" applyBorder="1" applyAlignment="1" applyProtection="1">
      <alignment horizontal="right" vertical="top" wrapText="1"/>
      <protection hidden="1"/>
    </xf>
    <xf numFmtId="0" fontId="43" fillId="26" borderId="51" xfId="63" applyFont="1" applyFill="1" applyBorder="1" applyAlignment="1" applyProtection="1">
      <alignment horizontal="left" vertical="top" wrapText="1"/>
      <protection hidden="1"/>
    </xf>
    <xf numFmtId="0" fontId="43" fillId="26" borderId="5" xfId="63" applyFont="1" applyFill="1" applyBorder="1" applyAlignment="1" applyProtection="1">
      <alignment horizontal="left" vertical="top" wrapText="1"/>
      <protection hidden="1"/>
    </xf>
    <xf numFmtId="0" fontId="43" fillId="26" borderId="20" xfId="63" applyFont="1" applyFill="1" applyBorder="1" applyAlignment="1" applyProtection="1">
      <alignment horizontal="left" vertical="top" wrapText="1"/>
      <protection hidden="1"/>
    </xf>
    <xf numFmtId="0" fontId="43" fillId="26" borderId="25" xfId="63" applyFont="1" applyFill="1" applyBorder="1" applyAlignment="1" applyProtection="1">
      <alignment horizontal="left" vertical="top" wrapText="1"/>
      <protection hidden="1"/>
    </xf>
    <xf numFmtId="0" fontId="43" fillId="26" borderId="43" xfId="63" applyFont="1" applyFill="1" applyBorder="1" applyAlignment="1" applyProtection="1">
      <alignment horizontal="left" vertical="top" wrapText="1"/>
      <protection hidden="1"/>
    </xf>
    <xf numFmtId="4" fontId="43" fillId="34" borderId="47" xfId="63" applyNumberFormat="1" applyFont="1" applyFill="1" applyBorder="1" applyAlignment="1" applyProtection="1">
      <alignment horizontal="right" vertical="top" wrapText="1"/>
      <protection hidden="1"/>
    </xf>
    <xf numFmtId="4" fontId="43" fillId="34" borderId="56" xfId="63" applyNumberFormat="1" applyFont="1" applyFill="1" applyBorder="1" applyAlignment="1" applyProtection="1">
      <alignment horizontal="right" vertical="top" wrapText="1"/>
      <protection hidden="1"/>
    </xf>
    <xf numFmtId="166" fontId="43" fillId="0" borderId="80" xfId="34" applyFont="1" applyBorder="1" applyAlignment="1" applyProtection="1">
      <alignment horizontal="right" vertical="top" wrapText="1"/>
      <protection hidden="1"/>
    </xf>
    <xf numFmtId="166" fontId="43" fillId="0" borderId="81" xfId="34" applyFont="1" applyBorder="1" applyAlignment="1" applyProtection="1">
      <alignment horizontal="right" vertical="top" wrapText="1"/>
      <protection hidden="1"/>
    </xf>
    <xf numFmtId="4" fontId="43" fillId="0" borderId="47" xfId="63" applyNumberFormat="1" applyFont="1" applyBorder="1" applyAlignment="1" applyProtection="1">
      <alignment horizontal="right" vertical="top" wrapText="1"/>
      <protection hidden="1"/>
    </xf>
    <xf numFmtId="0" fontId="43" fillId="0" borderId="59" xfId="63" applyFont="1" applyBorder="1" applyAlignment="1" applyProtection="1">
      <alignment horizontal="right" vertical="top" wrapText="1"/>
      <protection hidden="1"/>
    </xf>
    <xf numFmtId="0" fontId="43" fillId="26" borderId="51" xfId="63" applyFont="1" applyFill="1" applyBorder="1" applyAlignment="1" applyProtection="1">
      <alignment horizontal="right" vertical="top" wrapText="1"/>
      <protection hidden="1"/>
    </xf>
    <xf numFmtId="0" fontId="43" fillId="26" borderId="44" xfId="63" applyFont="1" applyFill="1" applyBorder="1" applyAlignment="1" applyProtection="1">
      <alignment horizontal="right" vertical="top" wrapText="1"/>
      <protection hidden="1"/>
    </xf>
    <xf numFmtId="0" fontId="44" fillId="0" borderId="51" xfId="63" applyFont="1" applyBorder="1" applyAlignment="1" applyProtection="1">
      <alignment horizontal="left" vertical="top" wrapText="1"/>
      <protection hidden="1"/>
    </xf>
    <xf numFmtId="0" fontId="44" fillId="0" borderId="44" xfId="63" applyFont="1" applyBorder="1" applyAlignment="1" applyProtection="1">
      <alignment horizontal="left" vertical="top" wrapText="1"/>
      <protection hidden="1"/>
    </xf>
    <xf numFmtId="0" fontId="44" fillId="0" borderId="5" xfId="63" applyFont="1" applyBorder="1" applyAlignment="1" applyProtection="1">
      <alignment horizontal="left" vertical="top" wrapText="1"/>
      <protection hidden="1"/>
    </xf>
    <xf numFmtId="0" fontId="43" fillId="0" borderId="25" xfId="61" applyFont="1" applyBorder="1" applyAlignment="1" applyProtection="1">
      <alignment horizontal="left" vertical="top" wrapText="1"/>
      <protection hidden="1"/>
    </xf>
    <xf numFmtId="0" fontId="43" fillId="0" borderId="0" xfId="61" applyFont="1" applyAlignment="1" applyProtection="1">
      <alignment horizontal="center" vertical="top" wrapText="1"/>
      <protection hidden="1"/>
    </xf>
    <xf numFmtId="0" fontId="43" fillId="0" borderId="0" xfId="81" applyFont="1" applyAlignment="1" applyProtection="1">
      <alignment horizontal="center" vertical="center"/>
      <protection hidden="1"/>
    </xf>
    <xf numFmtId="0" fontId="43" fillId="0" borderId="25" xfId="61" applyFont="1" applyBorder="1" applyAlignment="1" applyProtection="1">
      <alignment horizontal="right" vertical="top" wrapText="1"/>
      <protection hidden="1"/>
    </xf>
    <xf numFmtId="0" fontId="43" fillId="0" borderId="0" xfId="61" applyFont="1" applyAlignment="1" applyProtection="1">
      <alignment horizontal="left" vertical="top" wrapText="1"/>
      <protection hidden="1"/>
    </xf>
    <xf numFmtId="0" fontId="43" fillId="30" borderId="49" xfId="63" applyFont="1" applyFill="1" applyBorder="1" applyAlignment="1" applyProtection="1">
      <alignment horizontal="center" vertical="center" wrapText="1"/>
      <protection hidden="1"/>
    </xf>
    <xf numFmtId="0" fontId="43" fillId="30" borderId="61" xfId="63" applyFont="1" applyFill="1" applyBorder="1" applyAlignment="1" applyProtection="1">
      <alignment horizontal="center" vertical="center" wrapText="1"/>
      <protection hidden="1"/>
    </xf>
    <xf numFmtId="2" fontId="43" fillId="0" borderId="80" xfId="63" applyNumberFormat="1" applyFont="1" applyBorder="1" applyAlignment="1" applyProtection="1">
      <alignment horizontal="right" vertical="top" wrapText="1"/>
      <protection hidden="1"/>
    </xf>
    <xf numFmtId="2" fontId="43" fillId="0" borderId="81" xfId="63" applyNumberFormat="1" applyFont="1" applyBorder="1" applyAlignment="1" applyProtection="1">
      <alignment horizontal="right" vertical="top" wrapText="1"/>
      <protection hidden="1"/>
    </xf>
    <xf numFmtId="166" fontId="43" fillId="0" borderId="51" xfId="34" applyFont="1" applyFill="1" applyBorder="1" applyAlignment="1" applyProtection="1">
      <alignment horizontal="right" vertical="top" wrapText="1"/>
      <protection hidden="1"/>
    </xf>
    <xf numFmtId="166" fontId="43" fillId="0" borderId="44" xfId="34" applyFont="1" applyFill="1" applyBorder="1" applyAlignment="1" applyProtection="1">
      <alignment horizontal="right" vertical="top" wrapText="1"/>
      <protection hidden="1"/>
    </xf>
    <xf numFmtId="4" fontId="43" fillId="30" borderId="72" xfId="34" applyNumberFormat="1" applyFont="1" applyFill="1" applyBorder="1" applyAlignment="1" applyProtection="1">
      <alignment horizontal="right" vertical="top"/>
      <protection hidden="1"/>
    </xf>
    <xf numFmtId="4" fontId="43" fillId="30" borderId="68" xfId="34" applyNumberFormat="1" applyFont="1" applyFill="1" applyBorder="1" applyAlignment="1" applyProtection="1">
      <alignment horizontal="right" vertical="top"/>
      <protection hidden="1"/>
    </xf>
    <xf numFmtId="0" fontId="43" fillId="30" borderId="72" xfId="63" applyFont="1" applyFill="1" applyBorder="1" applyAlignment="1" applyProtection="1">
      <alignment horizontal="left" vertical="center" wrapText="1"/>
      <protection hidden="1"/>
    </xf>
    <xf numFmtId="0" fontId="43" fillId="30" borderId="73" xfId="63" applyFont="1" applyFill="1" applyBorder="1" applyAlignment="1" applyProtection="1">
      <alignment horizontal="left" vertical="center" wrapText="1"/>
      <protection hidden="1"/>
    </xf>
    <xf numFmtId="0" fontId="43" fillId="30" borderId="76" xfId="63" applyFont="1" applyFill="1" applyBorder="1" applyAlignment="1" applyProtection="1">
      <alignment horizontal="left" vertical="center" wrapText="1"/>
      <protection hidden="1"/>
    </xf>
    <xf numFmtId="0" fontId="43" fillId="30" borderId="77" xfId="63" applyFont="1" applyFill="1" applyBorder="1" applyAlignment="1" applyProtection="1">
      <alignment horizontal="left" vertical="center" wrapText="1"/>
      <protection hidden="1"/>
    </xf>
    <xf numFmtId="0" fontId="44" fillId="0" borderId="20" xfId="63" applyFont="1" applyBorder="1" applyAlignment="1" applyProtection="1">
      <alignment horizontal="left" vertical="top" wrapText="1"/>
      <protection hidden="1"/>
    </xf>
    <xf numFmtId="0" fontId="44" fillId="0" borderId="0" xfId="0" quotePrefix="1" applyFont="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43" fillId="18" borderId="13" xfId="0" applyFont="1" applyFill="1" applyBorder="1" applyAlignment="1" applyProtection="1">
      <alignment horizontal="left" vertical="top" wrapText="1"/>
      <protection hidden="1"/>
    </xf>
    <xf numFmtId="0" fontId="44" fillId="0" borderId="51" xfId="0" applyFont="1" applyBorder="1" applyAlignment="1" applyProtection="1">
      <alignment horizontal="left" vertical="top" wrapText="1"/>
      <protection hidden="1"/>
    </xf>
    <xf numFmtId="0" fontId="44" fillId="0" borderId="5" xfId="0" applyFont="1" applyBorder="1" applyAlignment="1" applyProtection="1">
      <alignment horizontal="left" vertical="top" wrapText="1"/>
      <protection hidden="1"/>
    </xf>
    <xf numFmtId="0" fontId="43" fillId="18" borderId="24" xfId="0" applyFont="1" applyFill="1" applyBorder="1" applyAlignment="1" applyProtection="1">
      <alignment horizontal="left" vertical="top" wrapText="1"/>
      <protection hidden="1"/>
    </xf>
    <xf numFmtId="0" fontId="43" fillId="18" borderId="25" xfId="0" applyFont="1" applyFill="1" applyBorder="1" applyAlignment="1" applyProtection="1">
      <alignment horizontal="left" vertical="top" wrapText="1"/>
      <protection hidden="1"/>
    </xf>
    <xf numFmtId="0" fontId="43" fillId="18" borderId="0" xfId="0" applyFont="1" applyFill="1" applyAlignment="1" applyProtection="1">
      <alignment horizontal="left" vertical="top" wrapText="1"/>
      <protection hidden="1"/>
    </xf>
    <xf numFmtId="0" fontId="43" fillId="18" borderId="56" xfId="0" applyFont="1" applyFill="1" applyBorder="1" applyAlignment="1" applyProtection="1">
      <alignment horizontal="left" vertical="top" wrapText="1"/>
      <protection hidden="1"/>
    </xf>
    <xf numFmtId="0" fontId="43" fillId="18" borderId="18" xfId="0" applyFont="1" applyFill="1" applyBorder="1" applyAlignment="1" applyProtection="1">
      <alignment horizontal="left" vertical="top" wrapText="1"/>
      <protection hidden="1"/>
    </xf>
    <xf numFmtId="3" fontId="71" fillId="0" borderId="5" xfId="0" applyNumberFormat="1" applyFont="1" applyBorder="1" applyAlignment="1" applyProtection="1">
      <alignment horizontal="center" vertical="center" wrapText="1"/>
      <protection hidden="1"/>
    </xf>
    <xf numFmtId="3" fontId="71" fillId="0" borderId="44" xfId="0" applyNumberFormat="1" applyFont="1" applyBorder="1" applyAlignment="1" applyProtection="1">
      <alignment horizontal="center" vertical="center" wrapText="1"/>
      <protection hidden="1"/>
    </xf>
    <xf numFmtId="0" fontId="44" fillId="0" borderId="44" xfId="0" applyFont="1" applyBorder="1" applyAlignment="1" applyProtection="1">
      <alignment horizontal="left" vertical="top" wrapText="1"/>
      <protection hidden="1"/>
    </xf>
    <xf numFmtId="0" fontId="43" fillId="18" borderId="22" xfId="0" applyFont="1" applyFill="1" applyBorder="1" applyAlignment="1" applyProtection="1">
      <alignment horizontal="left" vertical="top" wrapText="1"/>
      <protection hidden="1"/>
    </xf>
    <xf numFmtId="0" fontId="44" fillId="0" borderId="47" xfId="0" applyFont="1" applyBorder="1" applyAlignment="1" applyProtection="1">
      <alignment horizontal="left" vertical="top" wrapText="1"/>
      <protection hidden="1"/>
    </xf>
    <xf numFmtId="0" fontId="44" fillId="0" borderId="27" xfId="0" applyFont="1" applyBorder="1" applyAlignment="1" applyProtection="1">
      <alignment horizontal="left" vertical="top" wrapText="1"/>
      <protection hidden="1"/>
    </xf>
    <xf numFmtId="0" fontId="44" fillId="0" borderId="5" xfId="0" applyFont="1" applyBorder="1" applyAlignment="1" applyProtection="1">
      <alignment horizontal="left" vertical="top"/>
      <protection hidden="1"/>
    </xf>
    <xf numFmtId="0" fontId="43" fillId="0" borderId="78" xfId="0" applyFont="1" applyBorder="1" applyAlignment="1" applyProtection="1">
      <alignment horizontal="center" vertical="center" wrapText="1"/>
      <protection hidden="1"/>
    </xf>
    <xf numFmtId="0" fontId="43" fillId="0" borderId="84" xfId="0" applyFont="1" applyBorder="1" applyAlignment="1" applyProtection="1">
      <alignment horizontal="center" vertical="center" wrapText="1"/>
      <protection hidden="1"/>
    </xf>
    <xf numFmtId="0" fontId="43" fillId="20" borderId="86" xfId="0" applyFont="1" applyFill="1" applyBorder="1" applyAlignment="1" applyProtection="1">
      <alignment horizontal="left" vertical="top"/>
      <protection hidden="1"/>
    </xf>
    <xf numFmtId="0" fontId="43" fillId="20" borderId="87" xfId="0" applyFont="1" applyFill="1" applyBorder="1" applyAlignment="1" applyProtection="1">
      <alignment horizontal="left" vertical="top"/>
      <protection hidden="1"/>
    </xf>
    <xf numFmtId="4" fontId="43" fillId="0" borderId="0" xfId="63" applyNumberFormat="1" applyFont="1" applyAlignment="1" applyProtection="1">
      <alignment horizontal="left" vertical="top"/>
      <protection hidden="1"/>
    </xf>
    <xf numFmtId="0" fontId="43" fillId="0" borderId="0" xfId="63" applyFont="1" applyAlignment="1" applyProtection="1">
      <alignment horizontal="left" vertical="top"/>
      <protection hidden="1"/>
    </xf>
    <xf numFmtId="0" fontId="43" fillId="0" borderId="0" xfId="0" applyFont="1" applyAlignment="1" applyProtection="1">
      <alignment horizontal="center" vertical="top" wrapText="1"/>
      <protection hidden="1"/>
    </xf>
    <xf numFmtId="0" fontId="43" fillId="0" borderId="78" xfId="0" applyFont="1" applyBorder="1" applyAlignment="1" applyProtection="1">
      <alignment horizontal="left" vertical="center" wrapText="1"/>
      <protection hidden="1"/>
    </xf>
    <xf numFmtId="0" fontId="43" fillId="0" borderId="29" xfId="0" applyFont="1" applyBorder="1" applyAlignment="1" applyProtection="1">
      <alignment horizontal="left" vertical="center" wrapText="1"/>
      <protection hidden="1"/>
    </xf>
    <xf numFmtId="0" fontId="43" fillId="18" borderId="47" xfId="0" applyFont="1" applyFill="1" applyBorder="1" applyAlignment="1" applyProtection="1">
      <alignment horizontal="left" vertical="top" wrapText="1"/>
      <protection hidden="1"/>
    </xf>
    <xf numFmtId="0" fontId="43" fillId="18" borderId="27" xfId="0" applyFont="1" applyFill="1" applyBorder="1" applyAlignment="1" applyProtection="1">
      <alignment horizontal="left" vertical="top" wrapText="1"/>
      <protection hidden="1"/>
    </xf>
    <xf numFmtId="0" fontId="44" fillId="0" borderId="13" xfId="0" applyFont="1" applyBorder="1" applyAlignment="1" applyProtection="1">
      <alignment horizontal="left" vertical="top" wrapText="1"/>
      <protection hidden="1"/>
    </xf>
    <xf numFmtId="0" fontId="4" fillId="0" borderId="25" xfId="61" applyFont="1" applyBorder="1" applyAlignment="1" applyProtection="1">
      <alignment horizontal="left" vertical="top" wrapText="1"/>
      <protection hidden="1"/>
    </xf>
    <xf numFmtId="0" fontId="4" fillId="0" borderId="25" xfId="61" applyFont="1" applyBorder="1" applyAlignment="1" applyProtection="1">
      <alignment horizontal="right" vertical="top" wrapText="1"/>
      <protection hidden="1"/>
    </xf>
    <xf numFmtId="0" fontId="55" fillId="0" borderId="0" xfId="61" applyFont="1" applyAlignment="1" applyProtection="1">
      <alignment horizontal="center" vertical="top" wrapText="1"/>
      <protection hidden="1"/>
    </xf>
    <xf numFmtId="0" fontId="67" fillId="0" borderId="0" xfId="61" applyFont="1" applyAlignment="1" applyProtection="1">
      <alignment horizontal="center" vertical="top" wrapText="1"/>
      <protection hidden="1"/>
    </xf>
    <xf numFmtId="0" fontId="43" fillId="0" borderId="0" xfId="61" applyFont="1" applyAlignment="1" applyProtection="1">
      <alignment horizontal="center" vertical="top"/>
      <protection hidden="1"/>
    </xf>
    <xf numFmtId="0" fontId="43" fillId="0" borderId="78" xfId="61" applyFont="1" applyBorder="1" applyAlignment="1" applyProtection="1">
      <alignment horizontal="left" vertical="center" wrapText="1"/>
      <protection hidden="1"/>
    </xf>
    <xf numFmtId="0" fontId="43" fillId="0" borderId="29" xfId="61" applyFont="1" applyBorder="1" applyAlignment="1" applyProtection="1">
      <alignment horizontal="left" vertical="center" wrapText="1"/>
      <protection hidden="1"/>
    </xf>
    <xf numFmtId="0" fontId="43" fillId="18" borderId="47" xfId="61" applyFont="1" applyFill="1" applyBorder="1" applyAlignment="1" applyProtection="1">
      <alignment horizontal="left" vertical="top" wrapText="1"/>
      <protection hidden="1"/>
    </xf>
    <xf numFmtId="0" fontId="43" fillId="18" borderId="27" xfId="61" applyFont="1" applyFill="1" applyBorder="1" applyAlignment="1" applyProtection="1">
      <alignment horizontal="left" vertical="top" wrapText="1"/>
      <protection hidden="1"/>
    </xf>
    <xf numFmtId="0" fontId="43" fillId="18" borderId="56" xfId="61" applyFont="1" applyFill="1" applyBorder="1" applyAlignment="1" applyProtection="1">
      <alignment horizontal="left" vertical="top" wrapText="1"/>
      <protection hidden="1"/>
    </xf>
    <xf numFmtId="0" fontId="43" fillId="0" borderId="78" xfId="61" applyFont="1" applyBorder="1" applyAlignment="1" applyProtection="1">
      <alignment horizontal="center" vertical="center" wrapText="1"/>
      <protection hidden="1"/>
    </xf>
    <xf numFmtId="0" fontId="43" fillId="0" borderId="84" xfId="61" applyFont="1" applyBorder="1" applyAlignment="1" applyProtection="1">
      <alignment horizontal="center" vertical="center" wrapText="1"/>
      <protection hidden="1"/>
    </xf>
    <xf numFmtId="0" fontId="43" fillId="18" borderId="24" xfId="61" applyFont="1" applyFill="1" applyBorder="1" applyAlignment="1" applyProtection="1">
      <alignment horizontal="left" vertical="top" wrapText="1"/>
      <protection hidden="1"/>
    </xf>
    <xf numFmtId="0" fontId="43" fillId="18" borderId="25" xfId="61" applyFont="1" applyFill="1" applyBorder="1" applyAlignment="1" applyProtection="1">
      <alignment horizontal="left" vertical="top" wrapText="1"/>
      <protection hidden="1"/>
    </xf>
    <xf numFmtId="0" fontId="43" fillId="18" borderId="0" xfId="61" applyFont="1" applyFill="1" applyAlignment="1" applyProtection="1">
      <alignment horizontal="left" vertical="top" wrapText="1"/>
      <protection hidden="1"/>
    </xf>
    <xf numFmtId="0" fontId="43" fillId="18" borderId="51" xfId="61" applyFont="1" applyFill="1" applyBorder="1" applyAlignment="1" applyProtection="1">
      <alignment horizontal="left" vertical="top" wrapText="1"/>
      <protection hidden="1"/>
    </xf>
    <xf numFmtId="0" fontId="43" fillId="18" borderId="5" xfId="61" applyFont="1" applyFill="1" applyBorder="1" applyAlignment="1" applyProtection="1">
      <alignment horizontal="left" vertical="top" wrapText="1"/>
      <protection hidden="1"/>
    </xf>
    <xf numFmtId="0" fontId="44" fillId="0" borderId="47" xfId="61" applyFont="1" applyBorder="1" applyAlignment="1" applyProtection="1">
      <alignment horizontal="left" vertical="top"/>
      <protection hidden="1"/>
    </xf>
    <xf numFmtId="0" fontId="44" fillId="0" borderId="27" xfId="61" applyFont="1" applyBorder="1" applyAlignment="1" applyProtection="1">
      <alignment horizontal="left" vertical="top"/>
      <protection hidden="1"/>
    </xf>
    <xf numFmtId="0" fontId="43" fillId="18" borderId="13" xfId="61" applyFont="1" applyFill="1" applyBorder="1" applyAlignment="1" applyProtection="1">
      <alignment horizontal="left" vertical="top" wrapText="1"/>
      <protection hidden="1"/>
    </xf>
    <xf numFmtId="0" fontId="44" fillId="0" borderId="47" xfId="61" applyFont="1" applyBorder="1" applyAlignment="1" applyProtection="1">
      <alignment horizontal="left" vertical="top" wrapText="1"/>
      <protection hidden="1"/>
    </xf>
    <xf numFmtId="0" fontId="44" fillId="0" borderId="59" xfId="61" applyFont="1" applyBorder="1" applyAlignment="1" applyProtection="1">
      <alignment horizontal="left" vertical="top" wrapText="1"/>
      <protection hidden="1"/>
    </xf>
    <xf numFmtId="0" fontId="44" fillId="0" borderId="27" xfId="61" applyFont="1" applyBorder="1" applyAlignment="1" applyProtection="1">
      <alignment horizontal="left" vertical="top" wrapText="1"/>
      <protection hidden="1"/>
    </xf>
    <xf numFmtId="0" fontId="44" fillId="0" borderId="0" xfId="61" applyFont="1" applyAlignment="1" applyProtection="1">
      <alignment horizontal="left" vertical="top" wrapText="1"/>
      <protection hidden="1"/>
    </xf>
    <xf numFmtId="0" fontId="44" fillId="0" borderId="51" xfId="61" applyFont="1" applyBorder="1" applyAlignment="1" applyProtection="1">
      <alignment horizontal="left" vertical="top" wrapText="1"/>
      <protection hidden="1"/>
    </xf>
    <xf numFmtId="0" fontId="44" fillId="0" borderId="44" xfId="61" applyFont="1" applyBorder="1" applyAlignment="1" applyProtection="1">
      <alignment horizontal="left" vertical="top" wrapText="1"/>
      <protection hidden="1"/>
    </xf>
    <xf numFmtId="0" fontId="43" fillId="20" borderId="86" xfId="61" applyFont="1" applyFill="1" applyBorder="1" applyAlignment="1" applyProtection="1">
      <alignment horizontal="left" vertical="top" wrapText="1"/>
      <protection hidden="1"/>
    </xf>
    <xf numFmtId="0" fontId="43" fillId="20" borderId="4" xfId="61" applyFont="1" applyFill="1" applyBorder="1" applyAlignment="1" applyProtection="1">
      <alignment horizontal="left" vertical="top" wrapText="1"/>
      <protection hidden="1"/>
    </xf>
    <xf numFmtId="4" fontId="71" fillId="0" borderId="5" xfId="61" applyNumberFormat="1" applyFont="1" applyBorder="1" applyAlignment="1" applyProtection="1">
      <alignment horizontal="center" vertical="center" wrapText="1"/>
      <protection hidden="1"/>
    </xf>
    <xf numFmtId="4" fontId="71" fillId="0" borderId="44" xfId="61" applyNumberFormat="1" applyFont="1" applyBorder="1" applyAlignment="1" applyProtection="1">
      <alignment horizontal="center" vertical="center" wrapText="1"/>
      <protection hidden="1"/>
    </xf>
    <xf numFmtId="0" fontId="44" fillId="0" borderId="0" xfId="61" quotePrefix="1" applyFont="1" applyAlignment="1" applyProtection="1">
      <alignment horizontal="left" vertical="top" wrapText="1"/>
      <protection hidden="1"/>
    </xf>
    <xf numFmtId="0" fontId="43" fillId="0" borderId="0" xfId="73" applyFont="1" applyAlignment="1" applyProtection="1">
      <alignment horizontal="left" vertical="center"/>
      <protection hidden="1"/>
    </xf>
    <xf numFmtId="0" fontId="43" fillId="0" borderId="51" xfId="79" applyFont="1" applyBorder="1" applyAlignment="1" applyProtection="1">
      <alignment horizontal="justify" vertical="top" wrapText="1"/>
      <protection hidden="1"/>
    </xf>
    <xf numFmtId="0" fontId="44" fillId="0" borderId="5" xfId="79" applyFont="1" applyBorder="1" applyAlignment="1" applyProtection="1">
      <alignment horizontal="justify" vertical="top"/>
      <protection hidden="1"/>
    </xf>
    <xf numFmtId="0" fontId="44" fillId="0" borderId="44" xfId="79" applyFont="1" applyBorder="1" applyAlignment="1" applyProtection="1">
      <alignment horizontal="justify" vertical="top"/>
      <protection hidden="1"/>
    </xf>
    <xf numFmtId="0" fontId="43" fillId="0" borderId="71" xfId="79" applyFont="1" applyBorder="1" applyAlignment="1" applyProtection="1">
      <alignment horizontal="justify" vertical="top" wrapText="1"/>
      <protection hidden="1"/>
    </xf>
    <xf numFmtId="0" fontId="44" fillId="0" borderId="40" xfId="79" applyFont="1" applyBorder="1" applyAlignment="1" applyProtection="1">
      <alignment horizontal="justify" vertical="top" wrapText="1"/>
      <protection hidden="1"/>
    </xf>
    <xf numFmtId="0" fontId="44" fillId="0" borderId="33" xfId="79" applyFont="1" applyBorder="1" applyAlignment="1" applyProtection="1">
      <alignment horizontal="justify" vertical="top" wrapText="1"/>
      <protection hidden="1"/>
    </xf>
    <xf numFmtId="0" fontId="43" fillId="0" borderId="71" xfId="79" applyFont="1" applyBorder="1" applyAlignment="1" applyProtection="1">
      <alignment horizontal="justify" vertical="center" wrapText="1"/>
      <protection hidden="1"/>
    </xf>
    <xf numFmtId="0" fontId="44" fillId="0" borderId="40" xfId="79" applyFont="1" applyBorder="1" applyAlignment="1" applyProtection="1">
      <alignment horizontal="justify" vertical="center" wrapText="1"/>
      <protection hidden="1"/>
    </xf>
    <xf numFmtId="0" fontId="44" fillId="0" borderId="33" xfId="79" applyFont="1" applyBorder="1" applyAlignment="1" applyProtection="1">
      <alignment horizontal="justify" vertical="center" wrapText="1"/>
      <protection hidden="1"/>
    </xf>
    <xf numFmtId="0" fontId="44" fillId="0" borderId="51" xfId="79" applyFont="1" applyBorder="1" applyAlignment="1" applyProtection="1">
      <alignment horizontal="left" vertical="top" wrapText="1"/>
      <protection hidden="1"/>
    </xf>
    <xf numFmtId="0" fontId="44" fillId="0" borderId="5" xfId="79" applyFont="1" applyBorder="1" applyAlignment="1" applyProtection="1">
      <alignment horizontal="left" vertical="top" wrapText="1"/>
      <protection hidden="1"/>
    </xf>
    <xf numFmtId="0" fontId="44" fillId="0" borderId="44" xfId="79" applyFont="1" applyBorder="1" applyAlignment="1" applyProtection="1">
      <alignment horizontal="left" vertical="top" wrapText="1"/>
      <protection hidden="1"/>
    </xf>
    <xf numFmtId="0" fontId="44" fillId="0" borderId="0" xfId="79" applyFont="1" applyFill="1" applyBorder="1" applyAlignment="1" applyProtection="1">
      <alignment horizontal="left" vertical="center"/>
      <protection hidden="1"/>
    </xf>
    <xf numFmtId="0" fontId="44" fillId="19" borderId="51" xfId="79" applyFont="1" applyFill="1" applyBorder="1" applyAlignment="1" applyProtection="1">
      <alignment horizontal="left" vertical="top"/>
      <protection locked="0" hidden="1"/>
    </xf>
    <xf numFmtId="0" fontId="44" fillId="19" borderId="5" xfId="79" applyFont="1" applyFill="1" applyBorder="1" applyAlignment="1" applyProtection="1">
      <alignment horizontal="left" vertical="top"/>
      <protection locked="0" hidden="1"/>
    </xf>
    <xf numFmtId="0" fontId="44" fillId="19" borderId="44" xfId="79" applyFont="1" applyFill="1" applyBorder="1" applyAlignment="1" applyProtection="1">
      <alignment horizontal="left" vertical="top"/>
      <protection locked="0" hidden="1"/>
    </xf>
    <xf numFmtId="4" fontId="43" fillId="0" borderId="0" xfId="61" applyNumberFormat="1" applyFont="1" applyAlignment="1" applyProtection="1">
      <alignment horizontal="left"/>
      <protection hidden="1"/>
    </xf>
    <xf numFmtId="4" fontId="43" fillId="0" borderId="23" xfId="61" applyNumberFormat="1" applyFont="1" applyBorder="1" applyAlignment="1" applyProtection="1">
      <alignment horizontal="left"/>
      <protection hidden="1"/>
    </xf>
    <xf numFmtId="0" fontId="43" fillId="0" borderId="0" xfId="61" applyFont="1" applyAlignment="1" applyProtection="1">
      <alignment horizontal="center"/>
      <protection hidden="1"/>
    </xf>
    <xf numFmtId="0" fontId="43" fillId="0" borderId="78" xfId="79" applyFont="1" applyBorder="1" applyAlignment="1" applyProtection="1">
      <alignment horizontal="justify" vertical="top" wrapText="1"/>
      <protection hidden="1"/>
    </xf>
    <xf numFmtId="0" fontId="44" fillId="0" borderId="82" xfId="79" applyFont="1" applyBorder="1" applyAlignment="1" applyProtection="1">
      <alignment horizontal="justify" vertical="top"/>
      <protection hidden="1"/>
    </xf>
    <xf numFmtId="0" fontId="44" fillId="0" borderId="29" xfId="79" applyFont="1" applyBorder="1" applyAlignment="1" applyProtection="1">
      <alignment horizontal="justify" vertical="top"/>
      <protection hidden="1"/>
    </xf>
    <xf numFmtId="0" fontId="55" fillId="21" borderId="0" xfId="79" applyNumberFormat="1" applyFont="1" applyFill="1" applyBorder="1" applyAlignment="1" applyProtection="1">
      <alignment horizontal="center" vertical="center" wrapText="1"/>
      <protection hidden="1"/>
    </xf>
    <xf numFmtId="0" fontId="43" fillId="0" borderId="0" xfId="61" applyFont="1" applyAlignment="1" applyProtection="1">
      <alignment horizontal="center" vertical="center"/>
      <protection hidden="1"/>
    </xf>
    <xf numFmtId="0" fontId="44" fillId="0" borderId="0" xfId="79" applyFont="1" applyAlignment="1" applyProtection="1">
      <alignment horizontal="left" vertical="top" wrapText="1"/>
      <protection hidden="1"/>
    </xf>
    <xf numFmtId="0" fontId="43" fillId="24" borderId="67" xfId="0" applyFont="1" applyFill="1" applyBorder="1" applyAlignment="1" applyProtection="1">
      <alignment horizontal="left" vertical="top" wrapText="1"/>
      <protection hidden="1"/>
    </xf>
    <xf numFmtId="0" fontId="43" fillId="0" borderId="47" xfId="0" applyFont="1" applyBorder="1" applyAlignment="1">
      <alignment horizontal="center" vertical="center" wrapText="1"/>
    </xf>
    <xf numFmtId="0" fontId="43" fillId="0" borderId="27" xfId="0" applyFont="1" applyBorder="1" applyAlignment="1">
      <alignment horizontal="center" vertical="center" wrapText="1"/>
    </xf>
    <xf numFmtId="0" fontId="43" fillId="0" borderId="56"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0" xfId="0" applyFont="1" applyAlignment="1">
      <alignment horizontal="center" vertical="center" wrapText="1"/>
    </xf>
    <xf numFmtId="0" fontId="43" fillId="0" borderId="18"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25" xfId="0" applyFont="1" applyBorder="1" applyAlignment="1">
      <alignment horizontal="center" vertical="center" wrapText="1"/>
    </xf>
    <xf numFmtId="0" fontId="43" fillId="0" borderId="43" xfId="0" applyFont="1" applyBorder="1" applyAlignment="1">
      <alignment horizontal="center" vertical="center" wrapText="1"/>
    </xf>
    <xf numFmtId="0" fontId="43" fillId="0" borderId="54" xfId="0" applyFont="1" applyBorder="1" applyAlignment="1">
      <alignment horizontal="center" vertical="top" wrapText="1"/>
    </xf>
    <xf numFmtId="0" fontId="43" fillId="0" borderId="55" xfId="0" applyFont="1" applyBorder="1" applyAlignment="1">
      <alignment horizontal="center" vertical="top" wrapText="1"/>
    </xf>
    <xf numFmtId="0" fontId="43" fillId="0" borderId="50" xfId="0" applyFont="1" applyBorder="1" applyAlignment="1">
      <alignment horizontal="center" vertical="top" wrapText="1"/>
    </xf>
    <xf numFmtId="0" fontId="43" fillId="0" borderId="46" xfId="82" applyFont="1" applyBorder="1" applyAlignment="1">
      <alignment horizontal="center" vertical="center" wrapText="1"/>
    </xf>
    <xf numFmtId="0" fontId="43" fillId="0" borderId="16" xfId="82" applyFont="1" applyBorder="1" applyAlignment="1">
      <alignment horizontal="center" vertical="center" wrapText="1"/>
    </xf>
    <xf numFmtId="0" fontId="65" fillId="0" borderId="48" xfId="82" applyFont="1" applyBorder="1" applyAlignment="1">
      <alignment horizontal="right" vertical="top" wrapText="1"/>
    </xf>
    <xf numFmtId="0" fontId="82" fillId="0" borderId="30" xfId="0" applyFont="1" applyBorder="1" applyAlignment="1">
      <alignment horizontal="center" vertical="top" wrapText="1"/>
    </xf>
    <xf numFmtId="0" fontId="82" fillId="0" borderId="52" xfId="0" applyFont="1" applyBorder="1" applyAlignment="1">
      <alignment horizontal="center" vertical="top" wrapText="1"/>
    </xf>
    <xf numFmtId="0" fontId="82" fillId="0" borderId="64" xfId="0" applyFont="1" applyBorder="1" applyAlignment="1">
      <alignment horizontal="center" vertical="center" wrapText="1"/>
    </xf>
    <xf numFmtId="0" fontId="82" fillId="0" borderId="14" xfId="0" applyFont="1" applyBorder="1" applyAlignment="1">
      <alignment horizontal="center" vertical="center" wrapText="1"/>
    </xf>
    <xf numFmtId="0" fontId="82" fillId="0" borderId="46" xfId="0" applyFont="1" applyBorder="1" applyAlignment="1">
      <alignment horizontal="center" vertical="center" wrapText="1"/>
    </xf>
    <xf numFmtId="0" fontId="82" fillId="0" borderId="16" xfId="0" applyFont="1" applyBorder="1" applyAlignment="1">
      <alignment horizontal="center" vertical="center" wrapText="1"/>
    </xf>
    <xf numFmtId="0" fontId="82" fillId="0" borderId="92" xfId="82" applyFont="1" applyBorder="1" applyAlignment="1">
      <alignment horizontal="center" vertical="center" wrapText="1"/>
    </xf>
    <xf numFmtId="0" fontId="82" fillId="0" borderId="54" xfId="82" applyFont="1" applyBorder="1" applyAlignment="1">
      <alignment horizontal="center" vertical="center" wrapText="1"/>
    </xf>
    <xf numFmtId="0" fontId="43" fillId="0" borderId="0" xfId="82" applyFont="1" applyAlignment="1">
      <alignment horizontal="left" vertical="top" wrapText="1"/>
    </xf>
    <xf numFmtId="0" fontId="43" fillId="0" borderId="25" xfId="0" applyFont="1" applyBorder="1" applyAlignment="1">
      <alignment horizontal="right" vertical="top"/>
    </xf>
    <xf numFmtId="0" fontId="44" fillId="0" borderId="0" xfId="82" applyFont="1" applyAlignment="1">
      <alignment horizontal="center"/>
    </xf>
    <xf numFmtId="0" fontId="43" fillId="0" borderId="48" xfId="82" applyFont="1" applyBorder="1" applyAlignment="1">
      <alignment horizontal="left" vertical="top" wrapText="1"/>
    </xf>
    <xf numFmtId="0" fontId="66" fillId="24" borderId="0" xfId="0" applyFont="1" applyFill="1" applyAlignment="1" applyProtection="1">
      <alignment horizontal="left" vertical="top" wrapText="1"/>
      <protection hidden="1"/>
    </xf>
    <xf numFmtId="0" fontId="43" fillId="24" borderId="0" xfId="0" applyFont="1" applyFill="1" applyAlignment="1" applyProtection="1">
      <alignment horizontal="left" vertical="top" wrapText="1"/>
      <protection hidden="1"/>
    </xf>
    <xf numFmtId="0" fontId="1" fillId="0" borderId="17" xfId="77" applyBorder="1" applyAlignment="1" applyProtection="1">
      <alignment horizontal="left" vertical="top" wrapText="1"/>
      <protection hidden="1"/>
    </xf>
    <xf numFmtId="0" fontId="1" fillId="0" borderId="0" xfId="77" applyAlignment="1" applyProtection="1">
      <alignment horizontal="left" vertical="top" wrapText="1"/>
      <protection hidden="1"/>
    </xf>
    <xf numFmtId="0" fontId="1" fillId="0" borderId="18" xfId="77" applyBorder="1" applyAlignment="1" applyProtection="1">
      <alignment horizontal="left" vertical="top" wrapText="1"/>
      <protection hidden="1"/>
    </xf>
    <xf numFmtId="0" fontId="2" fillId="0" borderId="48" xfId="61" applyFont="1" applyBorder="1" applyAlignment="1" applyProtection="1">
      <alignment horizontal="left" vertical="top" wrapText="1"/>
      <protection hidden="1"/>
    </xf>
    <xf numFmtId="0" fontId="1" fillId="0" borderId="80" xfId="61" applyBorder="1" applyAlignment="1" applyProtection="1">
      <alignment horizontal="left" vertical="top" wrapText="1"/>
      <protection hidden="1"/>
    </xf>
    <xf numFmtId="0" fontId="1" fillId="0" borderId="4" xfId="61" applyBorder="1" applyAlignment="1" applyProtection="1">
      <alignment horizontal="left" vertical="top" wrapText="1"/>
      <protection hidden="1"/>
    </xf>
    <xf numFmtId="0" fontId="1" fillId="0" borderId="81" xfId="61" applyBorder="1" applyAlignment="1" applyProtection="1">
      <alignment horizontal="left" vertical="top" wrapText="1"/>
      <protection hidden="1"/>
    </xf>
    <xf numFmtId="164" fontId="1" fillId="19" borderId="80" xfId="43" applyFont="1" applyFill="1" applyBorder="1" applyAlignment="1" applyProtection="1">
      <alignment horizontal="right" vertical="center"/>
      <protection hidden="1"/>
    </xf>
    <xf numFmtId="164" fontId="1" fillId="19" borderId="81" xfId="43" applyFont="1" applyFill="1" applyBorder="1" applyAlignment="1" applyProtection="1">
      <alignment horizontal="right" vertical="center"/>
      <protection hidden="1"/>
    </xf>
    <xf numFmtId="0" fontId="1" fillId="0" borderId="63" xfId="77" applyBorder="1" applyAlignment="1" applyProtection="1">
      <alignment horizontal="left" vertical="center"/>
      <protection hidden="1"/>
    </xf>
    <xf numFmtId="0" fontId="1" fillId="0" borderId="67" xfId="77" applyBorder="1" applyAlignment="1" applyProtection="1">
      <alignment horizontal="left" vertical="center"/>
      <protection hidden="1"/>
    </xf>
    <xf numFmtId="2" fontId="10" fillId="19" borderId="80" xfId="77" applyNumberFormat="1" applyFont="1" applyFill="1" applyBorder="1" applyAlignment="1" applyProtection="1">
      <alignment horizontal="right" vertical="center"/>
      <protection hidden="1"/>
    </xf>
    <xf numFmtId="2" fontId="10" fillId="19" borderId="81" xfId="77" applyNumberFormat="1" applyFont="1" applyFill="1" applyBorder="1" applyAlignment="1" applyProtection="1">
      <alignment horizontal="right" vertical="center"/>
      <protection hidden="1"/>
    </xf>
    <xf numFmtId="0" fontId="38" fillId="23" borderId="0" xfId="72" applyFont="1" applyFill="1" applyAlignment="1" applyProtection="1">
      <alignment horizontal="center" vertical="center" wrapText="1"/>
      <protection hidden="1"/>
    </xf>
    <xf numFmtId="0" fontId="38" fillId="23" borderId="23" xfId="72" applyFont="1" applyFill="1" applyBorder="1" applyAlignment="1" applyProtection="1">
      <alignment horizontal="center" vertical="center" wrapText="1"/>
      <protection hidden="1"/>
    </xf>
    <xf numFmtId="0" fontId="43" fillId="0" borderId="0" xfId="73" applyFont="1" applyAlignment="1" applyProtection="1">
      <alignment horizontal="center" vertical="center"/>
      <protection hidden="1"/>
    </xf>
    <xf numFmtId="0" fontId="43" fillId="19" borderId="0" xfId="73" applyFont="1" applyFill="1" applyAlignment="1" applyProtection="1">
      <alignment vertical="center"/>
      <protection locked="0" hidden="1"/>
    </xf>
    <xf numFmtId="183" fontId="43" fillId="0" borderId="0" xfId="73" applyNumberFormat="1" applyFont="1" applyAlignment="1" applyProtection="1">
      <alignment horizontal="left" vertical="center"/>
      <protection hidden="1"/>
    </xf>
    <xf numFmtId="0" fontId="43" fillId="0" borderId="0" xfId="73" applyFont="1" applyAlignment="1" applyProtection="1">
      <alignment horizontal="justify" vertical="top"/>
      <protection hidden="1"/>
    </xf>
    <xf numFmtId="0" fontId="44" fillId="0" borderId="0" xfId="73" applyFont="1" applyAlignment="1" applyProtection="1">
      <alignment horizontal="justify" vertical="top"/>
      <protection hidden="1"/>
    </xf>
    <xf numFmtId="0" fontId="44" fillId="0" borderId="0" xfId="73" applyFont="1" applyAlignment="1" applyProtection="1">
      <alignment horizontal="justify" vertical="center"/>
      <protection hidden="1"/>
    </xf>
    <xf numFmtId="0" fontId="43" fillId="0" borderId="0" xfId="73" applyFont="1" applyAlignment="1" applyProtection="1">
      <alignment horizontal="justify" vertical="center"/>
      <protection hidden="1"/>
    </xf>
    <xf numFmtId="0" fontId="44" fillId="0" borderId="0" xfId="74" applyFont="1" applyAlignment="1" applyProtection="1">
      <alignment horizontal="left" vertical="top"/>
      <protection hidden="1"/>
    </xf>
    <xf numFmtId="0" fontId="44" fillId="0" borderId="0" xfId="74" applyFont="1" applyAlignment="1" applyProtection="1">
      <alignment vertical="top" wrapText="1"/>
      <protection hidden="1"/>
    </xf>
    <xf numFmtId="0" fontId="44" fillId="0" borderId="0" xfId="64" applyFont="1" applyAlignment="1" applyProtection="1">
      <alignment vertical="top" wrapText="1"/>
      <protection hidden="1"/>
    </xf>
    <xf numFmtId="0" fontId="44" fillId="0" borderId="0" xfId="74" applyFont="1" applyAlignment="1" applyProtection="1">
      <alignment horizontal="left" vertical="top" wrapText="1"/>
      <protection hidden="1"/>
    </xf>
    <xf numFmtId="0" fontId="44" fillId="0" borderId="0" xfId="72" applyFont="1" applyAlignment="1" applyProtection="1">
      <alignment horizontal="right" vertical="top" wrapText="1"/>
      <protection hidden="1"/>
    </xf>
    <xf numFmtId="183" fontId="43" fillId="0" borderId="0" xfId="73" applyNumberFormat="1" applyFont="1" applyAlignment="1" applyProtection="1">
      <alignment horizontal="left" vertical="center" indent="1"/>
      <protection hidden="1"/>
    </xf>
    <xf numFmtId="0" fontId="88" fillId="0" borderId="0" xfId="73" applyFont="1" applyAlignment="1" applyProtection="1">
      <alignment horizontal="justify" vertical="top"/>
      <protection hidden="1"/>
    </xf>
    <xf numFmtId="0" fontId="44" fillId="0" borderId="0" xfId="72" applyFont="1" applyAlignment="1" applyProtection="1">
      <alignment horizontal="left" vertical="center" indent="2"/>
      <protection hidden="1"/>
    </xf>
    <xf numFmtId="0" fontId="44" fillId="19" borderId="41" xfId="72" applyFont="1" applyFill="1" applyBorder="1" applyAlignment="1" applyProtection="1">
      <alignment horizontal="left" vertical="center"/>
      <protection locked="0" hidden="1"/>
    </xf>
    <xf numFmtId="0" fontId="44" fillId="0" borderId="79" xfId="72" applyFont="1" applyBorder="1" applyAlignment="1" applyProtection="1">
      <alignment horizontal="left" vertical="center" indent="2"/>
      <protection hidden="1"/>
    </xf>
    <xf numFmtId="183" fontId="43" fillId="0" borderId="0" xfId="72" applyNumberFormat="1" applyFont="1" applyAlignment="1" applyProtection="1">
      <alignment horizontal="left" vertical="center"/>
      <protection hidden="1"/>
    </xf>
    <xf numFmtId="0" fontId="44" fillId="0" borderId="0" xfId="72" applyFont="1" applyAlignment="1" applyProtection="1">
      <alignment horizontal="left" vertical="center"/>
      <protection locked="0" hidden="1"/>
    </xf>
    <xf numFmtId="0" fontId="44" fillId="0" borderId="42" xfId="72" applyFont="1" applyBorder="1" applyAlignment="1" applyProtection="1">
      <alignment horizontal="left" vertical="center" indent="2"/>
      <protection hidden="1"/>
    </xf>
    <xf numFmtId="0" fontId="44" fillId="0" borderId="41" xfId="72" applyFont="1" applyBorder="1" applyAlignment="1" applyProtection="1">
      <alignment horizontal="left" vertical="center" indent="2"/>
      <protection hidden="1"/>
    </xf>
    <xf numFmtId="0" fontId="60" fillId="0" borderId="42" xfId="72" applyFont="1" applyBorder="1" applyAlignment="1" applyProtection="1">
      <alignment horizontal="justify" vertical="center" wrapText="1"/>
      <protection hidden="1"/>
    </xf>
    <xf numFmtId="0" fontId="43" fillId="0" borderId="0" xfId="73" quotePrefix="1" applyFont="1" applyAlignment="1" applyProtection="1">
      <alignment horizontal="center" vertical="center"/>
      <protection hidden="1"/>
    </xf>
  </cellXfs>
  <cellStyles count="11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75" xfId="19" xr:uid="{00000000-0005-0000-0000-000012000000}"/>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ÅëÈ­ [0]_±âÅ¸" xfId="26" xr:uid="{00000000-0005-0000-0000-000019000000}"/>
    <cellStyle name="ÅëÈ­_±âÅ¸" xfId="27" xr:uid="{00000000-0005-0000-0000-00001A000000}"/>
    <cellStyle name="ÄÞ¸¶ [0]_±âÅ¸" xfId="28" xr:uid="{00000000-0005-0000-0000-00001B000000}"/>
    <cellStyle name="ÄÞ¸¶_±âÅ¸" xfId="29" xr:uid="{00000000-0005-0000-0000-00001C000000}"/>
    <cellStyle name="Bad" xfId="30" builtinId="27" customBuiltin="1"/>
    <cellStyle name="Ç¥ÁØ_¿¬°£´©°è¿¹»ó" xfId="31" xr:uid="{00000000-0005-0000-0000-00001E000000}"/>
    <cellStyle name="Calculation" xfId="32" builtinId="22" customBuiltin="1"/>
    <cellStyle name="Check Cell" xfId="33" builtinId="23" customBuiltin="1"/>
    <cellStyle name="Comma" xfId="34" builtinId="3"/>
    <cellStyle name="Comma  - Style1" xfId="35" xr:uid="{00000000-0005-0000-0000-000022000000}"/>
    <cellStyle name="Comma  - Style2" xfId="36" xr:uid="{00000000-0005-0000-0000-000023000000}"/>
    <cellStyle name="Comma  - Style3" xfId="37" xr:uid="{00000000-0005-0000-0000-000024000000}"/>
    <cellStyle name="Comma  - Style4" xfId="38" xr:uid="{00000000-0005-0000-0000-000025000000}"/>
    <cellStyle name="Comma  - Style5" xfId="39" xr:uid="{00000000-0005-0000-0000-000026000000}"/>
    <cellStyle name="Comma  - Style6" xfId="40" xr:uid="{00000000-0005-0000-0000-000027000000}"/>
    <cellStyle name="Comma  - Style7" xfId="41" xr:uid="{00000000-0005-0000-0000-000028000000}"/>
    <cellStyle name="Comma  - Style8" xfId="42" xr:uid="{00000000-0005-0000-0000-000029000000}"/>
    <cellStyle name="Comma 2" xfId="43" xr:uid="{00000000-0005-0000-0000-00002A000000}"/>
    <cellStyle name="Comma 3" xfId="44" xr:uid="{00000000-0005-0000-0000-00002B000000}"/>
    <cellStyle name="Comma 3 2" xfId="97" xr:uid="{00000000-0005-0000-0000-00002C000000}"/>
    <cellStyle name="Comma_SCH-4(i)" xfId="45" xr:uid="{00000000-0005-0000-0000-00002D000000}"/>
    <cellStyle name="Explanatory Text" xfId="46" builtinId="53" customBuiltin="1"/>
    <cellStyle name="Formula" xfId="47" xr:uid="{00000000-0005-0000-0000-00002F000000}"/>
    <cellStyle name="Good" xfId="48" builtinId="26" customBuiltin="1"/>
    <cellStyle name="Header1" xfId="49" xr:uid="{00000000-0005-0000-0000-000031000000}"/>
    <cellStyle name="Header2" xfId="50" xr:uid="{00000000-0005-0000-0000-000032000000}"/>
    <cellStyle name="Heading 1" xfId="51" builtinId="16" customBuiltin="1"/>
    <cellStyle name="Heading 2" xfId="52" builtinId="17" customBuiltin="1"/>
    <cellStyle name="Heading 3" xfId="53" builtinId="18" customBuiltin="1"/>
    <cellStyle name="Heading 4" xfId="54" builtinId="19" customBuiltin="1"/>
    <cellStyle name="Hypertextový odkaz" xfId="55" xr:uid="{00000000-0005-0000-0000-000037000000}"/>
    <cellStyle name="Input" xfId="56" builtinId="20" customBuiltin="1"/>
    <cellStyle name="Linked Cell" xfId="57" builtinId="24" customBuiltin="1"/>
    <cellStyle name="Neutral" xfId="58" builtinId="28" customBuiltin="1"/>
    <cellStyle name="no dec" xfId="59" xr:uid="{00000000-0005-0000-0000-00003B000000}"/>
    <cellStyle name="Normal" xfId="0" builtinId="0"/>
    <cellStyle name="Normal - Style1" xfId="60" xr:uid="{00000000-0005-0000-0000-00003D000000}"/>
    <cellStyle name="Normal 10" xfId="98" xr:uid="{00000000-0005-0000-0000-00003E000000}"/>
    <cellStyle name="Normal 11" xfId="99" xr:uid="{00000000-0005-0000-0000-00003F000000}"/>
    <cellStyle name="Normal 12" xfId="100" xr:uid="{00000000-0005-0000-0000-000040000000}"/>
    <cellStyle name="Normal 13" xfId="101" xr:uid="{00000000-0005-0000-0000-000041000000}"/>
    <cellStyle name="Normal 14" xfId="102" xr:uid="{00000000-0005-0000-0000-000042000000}"/>
    <cellStyle name="Normal 15" xfId="103" xr:uid="{00000000-0005-0000-0000-000043000000}"/>
    <cellStyle name="Normal 16" xfId="104" xr:uid="{00000000-0005-0000-0000-000044000000}"/>
    <cellStyle name="Normal 17" xfId="105" xr:uid="{00000000-0005-0000-0000-000045000000}"/>
    <cellStyle name="Normal 18" xfId="106" xr:uid="{00000000-0005-0000-0000-000046000000}"/>
    <cellStyle name="Normal 19" xfId="107" xr:uid="{00000000-0005-0000-0000-000047000000}"/>
    <cellStyle name="Normal 2" xfId="61" xr:uid="{00000000-0005-0000-0000-000048000000}"/>
    <cellStyle name="Normal 2 2" xfId="62" xr:uid="{00000000-0005-0000-0000-000049000000}"/>
    <cellStyle name="Normal 2 3" xfId="113" xr:uid="{00000000-0005-0000-0000-00004A000000}"/>
    <cellStyle name="Normal 2_20 Price Schedule VOL III Rev-2" xfId="63" xr:uid="{00000000-0005-0000-0000-00004B000000}"/>
    <cellStyle name="Normal 20" xfId="108" xr:uid="{00000000-0005-0000-0000-00004C000000}"/>
    <cellStyle name="Normal 21" xfId="109" xr:uid="{00000000-0005-0000-0000-00004D000000}"/>
    <cellStyle name="Normal 22" xfId="110" xr:uid="{00000000-0005-0000-0000-00004E000000}"/>
    <cellStyle name="Normal 3" xfId="64" xr:uid="{00000000-0005-0000-0000-00004F000000}"/>
    <cellStyle name="Normal 3 2" xfId="65" xr:uid="{00000000-0005-0000-0000-000050000000}"/>
    <cellStyle name="Normal 3 3" xfId="114" xr:uid="{00000000-0005-0000-0000-000051000000}"/>
    <cellStyle name="Normal 3_29_First Envelope - R2_Vol-III" xfId="66" xr:uid="{00000000-0005-0000-0000-000052000000}"/>
    <cellStyle name="Normal 4" xfId="67" xr:uid="{00000000-0005-0000-0000-000053000000}"/>
    <cellStyle name="Normal 5" xfId="68" xr:uid="{00000000-0005-0000-0000-000054000000}"/>
    <cellStyle name="Normal 6" xfId="69" xr:uid="{00000000-0005-0000-0000-000055000000}"/>
    <cellStyle name="Normal 7" xfId="70" xr:uid="{00000000-0005-0000-0000-000056000000}"/>
    <cellStyle name="Normal 8" xfId="71" xr:uid="{00000000-0005-0000-0000-000057000000}"/>
    <cellStyle name="Normal 9" xfId="111" xr:uid="{00000000-0005-0000-0000-000058000000}"/>
    <cellStyle name="Normal_21 -Price Schedule TW01" xfId="72" xr:uid="{00000000-0005-0000-0000-000059000000}"/>
    <cellStyle name="Normal_Annexures TW 04" xfId="73" xr:uid="{00000000-0005-0000-0000-00005A000000}"/>
    <cellStyle name="Normal_Annexures TW 04 2" xfId="74" xr:uid="{00000000-0005-0000-0000-00005B000000}"/>
    <cellStyle name="Normal_Attach 3(JV)" xfId="75" xr:uid="{00000000-0005-0000-0000-00005C000000}"/>
    <cellStyle name="Normal_Attacments TW 04_SE-Vol-III" xfId="76" xr:uid="{00000000-0005-0000-0000-00005D000000}"/>
    <cellStyle name="Normal_Entertainment Form" xfId="77" xr:uid="{00000000-0005-0000-0000-00005E000000}"/>
    <cellStyle name="Normal_pgcil-tivim-pricesched" xfId="78" xr:uid="{00000000-0005-0000-0000-00005F000000}"/>
    <cellStyle name="Normal_PRICE SCHEDULE-4 to 6-A4" xfId="79" xr:uid="{00000000-0005-0000-0000-000060000000}"/>
    <cellStyle name="Normal_Price_Schedules for Insulator Package Rev-01" xfId="80" xr:uid="{00000000-0005-0000-0000-000061000000}"/>
    <cellStyle name="Normal_Price_Schedules for Insulator Package Rev-01_20 Price Schedule VOL III Rev-2" xfId="81" xr:uid="{00000000-0005-0000-0000-000062000000}"/>
    <cellStyle name="Normal_PRICE-SCHE Bihar-Rev-2-corrections" xfId="82" xr:uid="{00000000-0005-0000-0000-000063000000}"/>
    <cellStyle name="Normal_PRICE-SCHE Bihar-Rev-2-corrections 2" xfId="83" xr:uid="{00000000-0005-0000-0000-000064000000}"/>
    <cellStyle name="Normal_PRICE-SCHE Bihar-Rev-2-corrections_Annexures TW 04" xfId="84" xr:uid="{00000000-0005-0000-0000-000065000000}"/>
    <cellStyle name="Normal_SE-Vol-III" xfId="85" xr:uid="{00000000-0005-0000-0000-000066000000}"/>
    <cellStyle name="Normal_Sheet1" xfId="86" xr:uid="{00000000-0005-0000-0000-000067000000}"/>
    <cellStyle name="Note" xfId="87" builtinId="10" customBuiltin="1"/>
    <cellStyle name="Note 2" xfId="88" xr:uid="{00000000-0005-0000-0000-000069000000}"/>
    <cellStyle name="Note 2 2" xfId="112" xr:uid="{00000000-0005-0000-0000-00006A000000}"/>
    <cellStyle name="Output" xfId="89" builtinId="21" customBuiltin="1"/>
    <cellStyle name="Percent" xfId="90" builtinId="5"/>
    <cellStyle name="Popis" xfId="91" xr:uid="{00000000-0005-0000-0000-00006D000000}"/>
    <cellStyle name="Sledovaný hypertextový odkaz" xfId="92" xr:uid="{00000000-0005-0000-0000-00006E000000}"/>
    <cellStyle name="Standard_BS14" xfId="93" xr:uid="{00000000-0005-0000-0000-00006F000000}"/>
    <cellStyle name="Title" xfId="94" builtinId="15" customBuiltin="1"/>
    <cellStyle name="Total" xfId="95" builtinId="25" customBuiltin="1"/>
    <cellStyle name="Warning Text" xfId="96" builtinId="11" customBuiltin="1"/>
  </cellStyles>
  <dxfs count="12">
    <dxf>
      <font>
        <condense val="0"/>
        <extend val="0"/>
        <color auto="1"/>
      </font>
      <fill>
        <patternFill patternType="solid">
          <bgColor indexed="42"/>
        </patternFill>
      </fill>
    </dxf>
    <dxf>
      <font>
        <condense val="0"/>
        <extend val="0"/>
        <color auto="1"/>
      </font>
      <fill>
        <patternFill patternType="solid">
          <bgColor indexed="42"/>
        </patternFill>
      </fill>
    </dxf>
    <dxf>
      <font>
        <strike/>
        <condense val="0"/>
        <extend val="0"/>
        <color auto="1"/>
      </font>
    </dxf>
    <dxf>
      <font>
        <strike/>
        <condense val="0"/>
        <extend val="0"/>
        <color auto="1"/>
      </font>
    </dxf>
    <dxf>
      <font>
        <color auto="1"/>
      </font>
    </dxf>
    <dxf>
      <font>
        <strike/>
      </font>
    </dxf>
    <dxf>
      <font>
        <strike/>
        <condense val="0"/>
        <extend val="0"/>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2" defaultPivotStyle="PivotStyleLight16"/>
  <colors>
    <mruColors>
      <color rgb="FFFFFF99"/>
      <color rgb="FFCCFFCC"/>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Sch-1b '!A1"/><Relationship Id="rId1" Type="http://schemas.openxmlformats.org/officeDocument/2006/relationships/hyperlink" Target="#'Attach 5'!A1"/></Relationships>
</file>

<file path=xl/drawings/_rels/drawing3.xml.rels><?xml version="1.0" encoding="UTF-8" standalone="yes"?>
<Relationships xmlns="http://schemas.openxmlformats.org/package/2006/relationships"><Relationship Id="rId2" Type="http://schemas.openxmlformats.org/officeDocument/2006/relationships/hyperlink" Target="#'Sch-4a'!A1"/><Relationship Id="rId1" Type="http://schemas.openxmlformats.org/officeDocument/2006/relationships/hyperlink" Target="#'Attach 5'!A1"/></Relationships>
</file>

<file path=xl/drawings/_rels/drawing4.xml.rels><?xml version="1.0" encoding="UTF-8" standalone="yes"?>
<Relationships xmlns="http://schemas.openxmlformats.org/package/2006/relationships"><Relationship Id="rId2" Type="http://schemas.openxmlformats.org/officeDocument/2006/relationships/hyperlink" Target="#'Sch-5'!A1"/><Relationship Id="rId1" Type="http://schemas.openxmlformats.org/officeDocument/2006/relationships/hyperlink" Target="#'Attach 5'!A1"/></Relationships>
</file>

<file path=xl/drawings/_rels/drawing5.xml.rels><?xml version="1.0" encoding="UTF-8" standalone="yes"?>
<Relationships xmlns="http://schemas.openxmlformats.org/package/2006/relationships"><Relationship Id="rId2" Type="http://schemas.openxmlformats.org/officeDocument/2006/relationships/hyperlink" Target="#'Sch-7a'!A1"/><Relationship Id="rId1" Type="http://schemas.openxmlformats.org/officeDocument/2006/relationships/hyperlink" Target="#'Attach 5'!A1"/></Relationships>
</file>

<file path=xl/drawings/_rels/drawing6.xml.rels><?xml version="1.0" encoding="UTF-8" standalone="yes"?>
<Relationships xmlns="http://schemas.openxmlformats.org/package/2006/relationships"><Relationship Id="rId2" Type="http://schemas.openxmlformats.org/officeDocument/2006/relationships/hyperlink" Target="#'Sch-7b'!A1"/><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2" Type="http://schemas.openxmlformats.org/officeDocument/2006/relationships/hyperlink" Target="#'Bid Form 2nd Envelope'!Print_Area"/><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187960</xdr:colOff>
      <xdr:row>10</xdr:row>
      <xdr:rowOff>78740</xdr:rowOff>
    </xdr:from>
    <xdr:to>
      <xdr:col>4</xdr:col>
      <xdr:colOff>828040</xdr:colOff>
      <xdr:row>13</xdr:row>
      <xdr:rowOff>7620</xdr:rowOff>
    </xdr:to>
    <xdr:pic>
      <xdr:nvPicPr>
        <xdr:cNvPr id="24608" name="Picture 1">
          <a:extLst>
            <a:ext uri="{FF2B5EF4-FFF2-40B4-BE49-F238E27FC236}">
              <a16:creationId xmlns:a16="http://schemas.microsoft.com/office/drawing/2014/main" id="{00000000-0008-0000-0000-0000206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797800" y="4203700"/>
          <a:ext cx="640080" cy="741680"/>
        </a:xfrm>
        <a:prstGeom prst="rect">
          <a:avLst/>
        </a:prstGeom>
        <a:noFill/>
        <a:ln w="9525">
          <a:noFill/>
          <a:miter lim="800000"/>
          <a:headEnd/>
          <a:tailEnd/>
        </a:ln>
      </xdr:spPr>
    </xdr:pic>
    <xdr:clientData/>
  </xdr:twoCellAnchor>
  <xdr:twoCellAnchor>
    <xdr:from>
      <xdr:col>2</xdr:col>
      <xdr:colOff>2448560</xdr:colOff>
      <xdr:row>7</xdr:row>
      <xdr:rowOff>10160</xdr:rowOff>
    </xdr:from>
    <xdr:to>
      <xdr:col>5</xdr:col>
      <xdr:colOff>10160</xdr:colOff>
      <xdr:row>9</xdr:row>
      <xdr:rowOff>243840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000-000003000000}"/>
            </a:ext>
          </a:extLst>
        </xdr:cNvPr>
        <xdr:cNvSpPr txBox="1">
          <a:spLocks noChangeArrowheads="1"/>
        </xdr:cNvSpPr>
      </xdr:nvSpPr>
      <xdr:spPr bwMode="auto">
        <a:xfrm flipV="1">
          <a:off x="4003040" y="3383280"/>
          <a:ext cx="4500880" cy="73152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76200</xdr:colOff>
      <xdr:row>0</xdr:row>
      <xdr:rowOff>20320</xdr:rowOff>
    </xdr:from>
    <xdr:to>
      <xdr:col>5</xdr:col>
      <xdr:colOff>464820</xdr:colOff>
      <xdr:row>0</xdr:row>
      <xdr:rowOff>363220</xdr:rowOff>
    </xdr:to>
    <xdr:sp macro="" textlink="">
      <xdr:nvSpPr>
        <xdr:cNvPr id="24610" name="AutoShape 3">
          <a:extLst>
            <a:ext uri="{FF2B5EF4-FFF2-40B4-BE49-F238E27FC236}">
              <a16:creationId xmlns:a16="http://schemas.microsoft.com/office/drawing/2014/main" id="{00000000-0008-0000-0000-000022600000}"/>
            </a:ext>
          </a:extLst>
        </xdr:cNvPr>
        <xdr:cNvSpPr>
          <a:spLocks noChangeArrowheads="1"/>
        </xdr:cNvSpPr>
      </xdr:nvSpPr>
      <xdr:spPr bwMode="auto">
        <a:xfrm>
          <a:off x="8569960" y="2032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198120</xdr:colOff>
      <xdr:row>8</xdr:row>
      <xdr:rowOff>187960</xdr:rowOff>
    </xdr:from>
    <xdr:to>
      <xdr:col>5</xdr:col>
      <xdr:colOff>586740</xdr:colOff>
      <xdr:row>9</xdr:row>
      <xdr:rowOff>241300</xdr:rowOff>
    </xdr:to>
    <xdr:sp macro="" textlink="">
      <xdr:nvSpPr>
        <xdr:cNvPr id="24611" name="AutoShape 4">
          <a:extLst>
            <a:ext uri="{FF2B5EF4-FFF2-40B4-BE49-F238E27FC236}">
              <a16:creationId xmlns:a16="http://schemas.microsoft.com/office/drawing/2014/main" id="{00000000-0008-0000-0000-000023600000}"/>
            </a:ext>
          </a:extLst>
        </xdr:cNvPr>
        <xdr:cNvSpPr>
          <a:spLocks noChangeArrowheads="1"/>
        </xdr:cNvSpPr>
      </xdr:nvSpPr>
      <xdr:spPr bwMode="auto">
        <a:xfrm>
          <a:off x="8691880" y="3764280"/>
          <a:ext cx="388620" cy="34798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48260</xdr:colOff>
      <xdr:row>8</xdr:row>
      <xdr:rowOff>137160</xdr:rowOff>
    </xdr:from>
    <xdr:to>
      <xdr:col>0</xdr:col>
      <xdr:colOff>429260</xdr:colOff>
      <xdr:row>9</xdr:row>
      <xdr:rowOff>190500</xdr:rowOff>
    </xdr:to>
    <xdr:sp macro="" textlink="">
      <xdr:nvSpPr>
        <xdr:cNvPr id="24612" name="AutoShape 5">
          <a:extLst>
            <a:ext uri="{FF2B5EF4-FFF2-40B4-BE49-F238E27FC236}">
              <a16:creationId xmlns:a16="http://schemas.microsoft.com/office/drawing/2014/main" id="{00000000-0008-0000-0000-000024600000}"/>
            </a:ext>
          </a:extLst>
        </xdr:cNvPr>
        <xdr:cNvSpPr>
          <a:spLocks noChangeArrowheads="1"/>
        </xdr:cNvSpPr>
      </xdr:nvSpPr>
      <xdr:spPr bwMode="auto">
        <a:xfrm>
          <a:off x="48260" y="3713480"/>
          <a:ext cx="381000" cy="34798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7620</xdr:colOff>
      <xdr:row>0</xdr:row>
      <xdr:rowOff>0</xdr:rowOff>
    </xdr:from>
    <xdr:to>
      <xdr:col>0</xdr:col>
      <xdr:colOff>396240</xdr:colOff>
      <xdr:row>0</xdr:row>
      <xdr:rowOff>342900</xdr:rowOff>
    </xdr:to>
    <xdr:sp macro="" textlink="">
      <xdr:nvSpPr>
        <xdr:cNvPr id="24613" name="AutoShape 6">
          <a:extLst>
            <a:ext uri="{FF2B5EF4-FFF2-40B4-BE49-F238E27FC236}">
              <a16:creationId xmlns:a16="http://schemas.microsoft.com/office/drawing/2014/main" id="{00000000-0008-0000-0000-000025600000}"/>
            </a:ext>
          </a:extLst>
        </xdr:cNvPr>
        <xdr:cNvSpPr>
          <a:spLocks noChangeArrowheads="1"/>
        </xdr:cNvSpPr>
      </xdr:nvSpPr>
      <xdr:spPr bwMode="auto">
        <a:xfrm>
          <a:off x="7620" y="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7</xdr:row>
      <xdr:rowOff>0</xdr:rowOff>
    </xdr:from>
    <xdr:to>
      <xdr:col>2</xdr:col>
      <xdr:colOff>2448560</xdr:colOff>
      <xdr:row>10</xdr:row>
      <xdr:rowOff>10160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00000000-0008-0000-0000-000008000000}"/>
            </a:ext>
          </a:extLst>
        </xdr:cNvPr>
        <xdr:cNvSpPr txBox="1">
          <a:spLocks noChangeArrowheads="1"/>
        </xdr:cNvSpPr>
      </xdr:nvSpPr>
      <xdr:spPr bwMode="auto">
        <a:xfrm flipV="1">
          <a:off x="680720" y="3373120"/>
          <a:ext cx="3322320" cy="76200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30480</xdr:colOff>
      <xdr:row>0</xdr:row>
      <xdr:rowOff>9525</xdr:rowOff>
    </xdr:from>
    <xdr:to>
      <xdr:col>4</xdr:col>
      <xdr:colOff>833120</xdr:colOff>
      <xdr:row>0</xdr:row>
      <xdr:rowOff>304800</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711200" y="9525"/>
          <a:ext cx="7731760" cy="2952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91440</xdr:colOff>
      <xdr:row>0</xdr:row>
      <xdr:rowOff>0</xdr:rowOff>
    </xdr:from>
    <xdr:to>
      <xdr:col>42</xdr:col>
      <xdr:colOff>518160</xdr:colOff>
      <xdr:row>2</xdr:row>
      <xdr:rowOff>205740</xdr:rowOff>
    </xdr:to>
    <xdr:grpSp>
      <xdr:nvGrpSpPr>
        <xdr:cNvPr id="1063" name="Group 1147">
          <a:extLst>
            <a:ext uri="{FF2B5EF4-FFF2-40B4-BE49-F238E27FC236}">
              <a16:creationId xmlns:a16="http://schemas.microsoft.com/office/drawing/2014/main" id="{00000000-0008-0000-0300-000027040000}"/>
            </a:ext>
          </a:extLst>
        </xdr:cNvPr>
        <xdr:cNvGrpSpPr>
          <a:grpSpLocks/>
        </xdr:cNvGrpSpPr>
      </xdr:nvGrpSpPr>
      <xdr:grpSpPr bwMode="auto">
        <a:xfrm>
          <a:off x="31079440" y="0"/>
          <a:ext cx="1156970" cy="777240"/>
          <a:chOff x="768" y="6"/>
          <a:chExt cx="117" cy="75"/>
        </a:xfrm>
      </xdr:grpSpPr>
      <xdr:sp macro="" textlink="">
        <xdr:nvSpPr>
          <xdr:cNvPr id="1064" name="AutoShape 2">
            <a:hlinkClick xmlns:r="http://schemas.openxmlformats.org/officeDocument/2006/relationships" r:id="rId1" tooltip="Click here for next Attachment"/>
            <a:extLst>
              <a:ext uri="{FF2B5EF4-FFF2-40B4-BE49-F238E27FC236}">
                <a16:creationId xmlns:a16="http://schemas.microsoft.com/office/drawing/2014/main" id="{00000000-0008-0000-0300-00002804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83" y="26"/>
            <a:ext cx="99"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Schedule-1b</a:t>
            </a:r>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48</xdr:col>
      <xdr:colOff>0</xdr:colOff>
      <xdr:row>1</xdr:row>
      <xdr:rowOff>0</xdr:rowOff>
    </xdr:from>
    <xdr:to>
      <xdr:col>49</xdr:col>
      <xdr:colOff>472440</xdr:colOff>
      <xdr:row>2</xdr:row>
      <xdr:rowOff>53340</xdr:rowOff>
    </xdr:to>
    <xdr:grpSp>
      <xdr:nvGrpSpPr>
        <xdr:cNvPr id="6166" name="Group 1147">
          <a:extLst>
            <a:ext uri="{FF2B5EF4-FFF2-40B4-BE49-F238E27FC236}">
              <a16:creationId xmlns:a16="http://schemas.microsoft.com/office/drawing/2014/main" id="{00000000-0008-0000-0600-000016180000}"/>
            </a:ext>
          </a:extLst>
        </xdr:cNvPr>
        <xdr:cNvGrpSpPr>
          <a:grpSpLocks/>
        </xdr:cNvGrpSpPr>
      </xdr:nvGrpSpPr>
      <xdr:grpSpPr bwMode="auto">
        <a:xfrm>
          <a:off x="36888964" y="340179"/>
          <a:ext cx="1234440" cy="434340"/>
          <a:chOff x="768" y="6"/>
          <a:chExt cx="117" cy="75"/>
        </a:xfrm>
      </xdr:grpSpPr>
      <xdr:sp macro="" textlink="">
        <xdr:nvSpPr>
          <xdr:cNvPr id="6167"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718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600-000007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Schedule--4a</a:t>
            </a:r>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710661</xdr:colOff>
      <xdr:row>2</xdr:row>
      <xdr:rowOff>0</xdr:rowOff>
    </xdr:from>
    <xdr:to>
      <xdr:col>19</xdr:col>
      <xdr:colOff>335506</xdr:colOff>
      <xdr:row>4</xdr:row>
      <xdr:rowOff>45720</xdr:rowOff>
    </xdr:to>
    <xdr:grpSp>
      <xdr:nvGrpSpPr>
        <xdr:cNvPr id="8210" name="Group 1147">
          <a:extLst>
            <a:ext uri="{FF2B5EF4-FFF2-40B4-BE49-F238E27FC236}">
              <a16:creationId xmlns:a16="http://schemas.microsoft.com/office/drawing/2014/main" id="{00000000-0008-0000-0800-000012200000}"/>
            </a:ext>
          </a:extLst>
        </xdr:cNvPr>
        <xdr:cNvGrpSpPr>
          <a:grpSpLocks/>
        </xdr:cNvGrpSpPr>
      </xdr:nvGrpSpPr>
      <xdr:grpSpPr bwMode="auto">
        <a:xfrm>
          <a:off x="16984804" y="612321"/>
          <a:ext cx="1148845" cy="617220"/>
          <a:chOff x="768" y="6"/>
          <a:chExt cx="117" cy="75"/>
        </a:xfrm>
      </xdr:grpSpPr>
      <xdr:sp macro="" textlink="">
        <xdr:nvSpPr>
          <xdr:cNvPr id="8211" name="AutoShape 2">
            <a:hlinkClick xmlns:r="http://schemas.openxmlformats.org/officeDocument/2006/relationships" r:id="rId1" tooltip="Click here for next Attachment"/>
            <a:extLst>
              <a:ext uri="{FF2B5EF4-FFF2-40B4-BE49-F238E27FC236}">
                <a16:creationId xmlns:a16="http://schemas.microsoft.com/office/drawing/2014/main" id="{00000000-0008-0000-0800-00001320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84"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Schedule-5</a:t>
            </a: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167641</xdr:colOff>
      <xdr:row>1</xdr:row>
      <xdr:rowOff>167640</xdr:rowOff>
    </xdr:from>
    <xdr:to>
      <xdr:col>6</xdr:col>
      <xdr:colOff>523876</xdr:colOff>
      <xdr:row>3</xdr:row>
      <xdr:rowOff>4763</xdr:rowOff>
    </xdr:to>
    <xdr:grpSp>
      <xdr:nvGrpSpPr>
        <xdr:cNvPr id="9232" name="Group 1147">
          <a:extLst>
            <a:ext uri="{FF2B5EF4-FFF2-40B4-BE49-F238E27FC236}">
              <a16:creationId xmlns:a16="http://schemas.microsoft.com/office/drawing/2014/main" id="{00000000-0008-0000-0A00-000010240000}"/>
            </a:ext>
          </a:extLst>
        </xdr:cNvPr>
        <xdr:cNvGrpSpPr>
          <a:grpSpLocks/>
        </xdr:cNvGrpSpPr>
      </xdr:nvGrpSpPr>
      <xdr:grpSpPr bwMode="auto">
        <a:xfrm>
          <a:off x="9096375" y="524828"/>
          <a:ext cx="0" cy="611029"/>
          <a:chOff x="768" y="6"/>
          <a:chExt cx="117" cy="75"/>
        </a:xfrm>
      </xdr:grpSpPr>
      <xdr:sp macro="" textlink="">
        <xdr:nvSpPr>
          <xdr:cNvPr id="9233" name="AutoShape 2">
            <a:hlinkClick xmlns:r="http://schemas.openxmlformats.org/officeDocument/2006/relationships" r:id="rId1" tooltip="Click here for next Attachment"/>
            <a:extLst>
              <a:ext uri="{FF2B5EF4-FFF2-40B4-BE49-F238E27FC236}">
                <a16:creationId xmlns:a16="http://schemas.microsoft.com/office/drawing/2014/main" id="{00000000-0008-0000-0A00-00001124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10195560" y="861040"/>
            <a:ext cx="0"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Schedule--7a</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76200</xdr:colOff>
      <xdr:row>0</xdr:row>
      <xdr:rowOff>0</xdr:rowOff>
    </xdr:from>
    <xdr:to>
      <xdr:col>6</xdr:col>
      <xdr:colOff>68580</xdr:colOff>
      <xdr:row>2</xdr:row>
      <xdr:rowOff>358140</xdr:rowOff>
    </xdr:to>
    <xdr:grpSp>
      <xdr:nvGrpSpPr>
        <xdr:cNvPr id="11286" name="Group 1147">
          <a:extLst>
            <a:ext uri="{FF2B5EF4-FFF2-40B4-BE49-F238E27FC236}">
              <a16:creationId xmlns:a16="http://schemas.microsoft.com/office/drawing/2014/main" id="{00000000-0008-0000-0E00-0000162C0000}"/>
            </a:ext>
          </a:extLst>
        </xdr:cNvPr>
        <xdr:cNvGrpSpPr>
          <a:grpSpLocks/>
        </xdr:cNvGrpSpPr>
      </xdr:nvGrpSpPr>
      <xdr:grpSpPr bwMode="auto">
        <a:xfrm>
          <a:off x="8863013" y="0"/>
          <a:ext cx="1135380" cy="858203"/>
          <a:chOff x="768" y="6"/>
          <a:chExt cx="117" cy="75"/>
        </a:xfrm>
      </xdr:grpSpPr>
      <xdr:sp macro="" textlink="">
        <xdr:nvSpPr>
          <xdr:cNvPr id="11287" name="AutoShape 2">
            <a:hlinkClick xmlns:r="http://schemas.openxmlformats.org/officeDocument/2006/relationships" r:id="rId1" tooltip="Click here for next Attachment"/>
            <a:extLst>
              <a:ext uri="{FF2B5EF4-FFF2-40B4-BE49-F238E27FC236}">
                <a16:creationId xmlns:a16="http://schemas.microsoft.com/office/drawing/2014/main" id="{00000000-0008-0000-0E00-0000172C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Schedule-7b</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0</xdr:colOff>
      <xdr:row>0</xdr:row>
      <xdr:rowOff>0</xdr:rowOff>
    </xdr:from>
    <xdr:to>
      <xdr:col>20</xdr:col>
      <xdr:colOff>68580</xdr:colOff>
      <xdr:row>2</xdr:row>
      <xdr:rowOff>281940</xdr:rowOff>
    </xdr:to>
    <xdr:grpSp>
      <xdr:nvGrpSpPr>
        <xdr:cNvPr id="14363" name="Group 1147">
          <a:extLst>
            <a:ext uri="{FF2B5EF4-FFF2-40B4-BE49-F238E27FC236}">
              <a16:creationId xmlns:a16="http://schemas.microsoft.com/office/drawing/2014/main" id="{00000000-0008-0000-0F00-00001B380000}"/>
            </a:ext>
          </a:extLst>
        </xdr:cNvPr>
        <xdr:cNvGrpSpPr>
          <a:grpSpLocks/>
        </xdr:cNvGrpSpPr>
      </xdr:nvGrpSpPr>
      <xdr:grpSpPr bwMode="auto">
        <a:xfrm>
          <a:off x="13763625" y="0"/>
          <a:ext cx="1449705" cy="793909"/>
          <a:chOff x="768" y="6"/>
          <a:chExt cx="117" cy="75"/>
        </a:xfrm>
      </xdr:grpSpPr>
      <xdr:sp macro="" textlink="">
        <xdr:nvSpPr>
          <xdr:cNvPr id="14364"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1C38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Attachment-10</a:t>
            </a:r>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407881</xdr:colOff>
      <xdr:row>1</xdr:row>
      <xdr:rowOff>113453</xdr:rowOff>
    </xdr:from>
    <xdr:to>
      <xdr:col>7</xdr:col>
      <xdr:colOff>227965</xdr:colOff>
      <xdr:row>2</xdr:row>
      <xdr:rowOff>94755</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465906" y="296333"/>
          <a:ext cx="1237404" cy="251787"/>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450476</xdr:colOff>
      <xdr:row>1</xdr:row>
      <xdr:rowOff>0</xdr:rowOff>
    </xdr:from>
    <xdr:to>
      <xdr:col>5</xdr:col>
      <xdr:colOff>525332</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6286500" y="179294"/>
          <a:ext cx="1303020" cy="2779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104775</xdr:colOff>
      <xdr:row>1</xdr:row>
      <xdr:rowOff>24765</xdr:rowOff>
    </xdr:from>
    <xdr:to>
      <xdr:col>7</xdr:col>
      <xdr:colOff>377210</xdr:colOff>
      <xdr:row>2</xdr:row>
      <xdr:rowOff>14110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90435" y="209550"/>
          <a:ext cx="982977" cy="259298"/>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60960</xdr:colOff>
      <xdr:row>0</xdr:row>
      <xdr:rowOff>106680</xdr:rowOff>
    </xdr:from>
    <xdr:to>
      <xdr:col>13</xdr:col>
      <xdr:colOff>472440</xdr:colOff>
      <xdr:row>2</xdr:row>
      <xdr:rowOff>297180</xdr:rowOff>
    </xdr:to>
    <xdr:grpSp>
      <xdr:nvGrpSpPr>
        <xdr:cNvPr id="18682" name="Group 10">
          <a:hlinkClick xmlns:r="http://schemas.openxmlformats.org/officeDocument/2006/relationships" r:id="rId1" tooltip="Back to Cover Page"/>
          <a:extLst>
            <a:ext uri="{FF2B5EF4-FFF2-40B4-BE49-F238E27FC236}">
              <a16:creationId xmlns:a16="http://schemas.microsoft.com/office/drawing/2014/main" id="{00000000-0008-0000-1400-0000FA480000}"/>
            </a:ext>
          </a:extLst>
        </xdr:cNvPr>
        <xdr:cNvGrpSpPr>
          <a:grpSpLocks/>
        </xdr:cNvGrpSpPr>
      </xdr:nvGrpSpPr>
      <xdr:grpSpPr bwMode="auto">
        <a:xfrm>
          <a:off x="8557260" y="106680"/>
          <a:ext cx="2240280" cy="733425"/>
          <a:chOff x="729" y="11"/>
          <a:chExt cx="145" cy="74"/>
        </a:xfrm>
      </xdr:grpSpPr>
      <xdr:sp macro="" textlink="">
        <xdr:nvSpPr>
          <xdr:cNvPr id="18683" name="AutoShape 7">
            <a:extLst>
              <a:ext uri="{FF2B5EF4-FFF2-40B4-BE49-F238E27FC236}">
                <a16:creationId xmlns:a16="http://schemas.microsoft.com/office/drawing/2014/main" id="{00000000-0008-0000-1400-0000FB48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400-00000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82_Package-VH2A-GCB-Scanning%20Electron%20Microscope\03_Bidding%20Documents\Volume-III\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Srikakulam%20Part-C\BD\resources\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2" Type="http://schemas.openxmlformats.org/officeDocument/2006/relationships/printerSettings" Target="../printerSettings/printerSettings33.bin"/><Relationship Id="rId16" Type="http://schemas.openxmlformats.org/officeDocument/2006/relationships/drawing" Target="../drawings/drawing2.xml"/><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5" Type="http://schemas.openxmlformats.org/officeDocument/2006/relationships/printerSettings" Target="../printerSettings/printerSettings51.bin"/><Relationship Id="rId10" Type="http://schemas.openxmlformats.org/officeDocument/2006/relationships/printerSettings" Target="../printerSettings/printerSettings56.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printerSettings" Target="../printerSettings/printerSettings72.bin"/><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printerSettings" Target="../printerSettings/printerSettings71.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2" Type="http://schemas.openxmlformats.org/officeDocument/2006/relationships/printerSettings" Target="../printerSettings/printerSettings102.bin"/><Relationship Id="rId16" Type="http://schemas.openxmlformats.org/officeDocument/2006/relationships/drawing" Target="../drawings/drawing4.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5" Type="http://schemas.openxmlformats.org/officeDocument/2006/relationships/printerSettings" Target="../printerSettings/printerSettings218.bin"/><Relationship Id="rId10" Type="http://schemas.openxmlformats.org/officeDocument/2006/relationships/printerSettings" Target="../printerSettings/printerSettings223.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0" Type="http://schemas.openxmlformats.org/officeDocument/2006/relationships/printerSettings" Target="../printerSettings/printerSettings236.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17"/>
  <sheetViews>
    <sheetView showGridLines="0" view="pageBreakPreview" zoomScale="75" zoomScaleNormal="70" zoomScaleSheetLayoutView="75" workbookViewId="0">
      <selection activeCell="B3" sqref="B3:E3"/>
    </sheetView>
  </sheetViews>
  <sheetFormatPr defaultColWidth="9.140625" defaultRowHeight="15"/>
  <cols>
    <col min="1" max="1" width="9.85546875" style="73" customWidth="1"/>
    <col min="2" max="2" width="12.7109375" style="73" customWidth="1"/>
    <col min="3" max="4" width="44.140625" style="73" customWidth="1"/>
    <col min="5" max="5" width="12.85546875" style="73" customWidth="1"/>
    <col min="6" max="6" width="9.85546875" style="73" customWidth="1"/>
    <col min="7" max="7" width="10.5703125" style="73" customWidth="1"/>
    <col min="8" max="8" width="10.42578125" style="73" customWidth="1"/>
    <col min="9" max="9" width="9.140625" style="73"/>
    <col min="10" max="16384" width="9.140625" style="71"/>
  </cols>
  <sheetData>
    <row r="1" spans="1:10" ht="30.75" customHeight="1">
      <c r="A1" s="67"/>
      <c r="B1" s="1099"/>
      <c r="C1" s="1100"/>
      <c r="D1" s="1100"/>
      <c r="E1" s="1101"/>
      <c r="F1" s="68"/>
      <c r="G1" s="69"/>
      <c r="H1" s="69"/>
      <c r="I1" s="69"/>
      <c r="J1" s="70"/>
    </row>
    <row r="2" spans="1:10" ht="66.75" customHeight="1">
      <c r="A2" s="1102" t="s">
        <v>0</v>
      </c>
      <c r="B2" s="1105" t="s">
        <v>1</v>
      </c>
      <c r="C2" s="1106"/>
      <c r="D2" s="1106"/>
      <c r="E2" s="1107"/>
      <c r="F2" s="1108" t="s">
        <v>2</v>
      </c>
      <c r="G2" s="69"/>
      <c r="H2" s="69"/>
      <c r="I2" s="69"/>
      <c r="J2" s="70"/>
    </row>
    <row r="3" spans="1:10" ht="23.25" customHeight="1">
      <c r="A3" s="1103"/>
      <c r="B3" s="1111" t="s">
        <v>3</v>
      </c>
      <c r="C3" s="1112"/>
      <c r="D3" s="1112"/>
      <c r="E3" s="1113"/>
      <c r="F3" s="1109"/>
      <c r="G3" s="69"/>
      <c r="H3" s="72"/>
      <c r="I3" s="69"/>
      <c r="J3" s="70"/>
    </row>
    <row r="4" spans="1:10" ht="48.75" customHeight="1">
      <c r="A4" s="1103"/>
      <c r="B4" s="101">
        <v>1</v>
      </c>
      <c r="C4" s="1114" t="s">
        <v>4</v>
      </c>
      <c r="D4" s="1114"/>
      <c r="E4" s="1115"/>
      <c r="F4" s="1109"/>
      <c r="G4" s="71"/>
      <c r="H4" s="71"/>
      <c r="I4" s="69"/>
      <c r="J4" s="70"/>
    </row>
    <row r="5" spans="1:10" ht="16.5">
      <c r="A5" s="1103"/>
      <c r="B5" s="101"/>
      <c r="C5" s="102"/>
      <c r="D5" s="102"/>
      <c r="E5" s="103"/>
      <c r="F5" s="1109"/>
      <c r="G5" s="69"/>
      <c r="H5" s="69"/>
      <c r="I5" s="69"/>
      <c r="J5" s="70"/>
    </row>
    <row r="6" spans="1:10" s="73" customFormat="1" ht="45" customHeight="1">
      <c r="A6" s="1103"/>
      <c r="B6" s="101">
        <v>2</v>
      </c>
      <c r="C6" s="1114" t="s">
        <v>5</v>
      </c>
      <c r="D6" s="1114"/>
      <c r="E6" s="1115"/>
      <c r="F6" s="1109"/>
      <c r="G6" s="69"/>
      <c r="H6" s="69"/>
      <c r="I6" s="69"/>
      <c r="J6" s="69"/>
    </row>
    <row r="7" spans="1:10" ht="15.75" customHeight="1">
      <c r="A7" s="1103"/>
      <c r="B7" s="74"/>
      <c r="C7" s="1116"/>
      <c r="D7" s="1116"/>
      <c r="E7" s="1117"/>
      <c r="F7" s="1109"/>
      <c r="G7" s="69"/>
      <c r="H7" s="69"/>
      <c r="I7" s="69"/>
      <c r="J7" s="70"/>
    </row>
    <row r="8" spans="1:10" ht="15.75" customHeight="1">
      <c r="A8" s="1103"/>
      <c r="B8" s="75"/>
      <c r="C8" s="69"/>
      <c r="D8" s="69"/>
      <c r="E8" s="76"/>
      <c r="F8" s="1109"/>
      <c r="G8" s="69"/>
      <c r="H8" s="69"/>
      <c r="I8" s="69"/>
      <c r="J8" s="70"/>
    </row>
    <row r="9" spans="1:10" ht="23.25" customHeight="1">
      <c r="A9" s="1103"/>
      <c r="B9" s="1118"/>
      <c r="C9" s="1119"/>
      <c r="D9" s="1119"/>
      <c r="E9" s="1120"/>
      <c r="F9" s="1109"/>
      <c r="G9" s="69"/>
      <c r="H9" s="69"/>
      <c r="I9" s="69"/>
      <c r="J9" s="70"/>
    </row>
    <row r="10" spans="1:10" ht="20.25" customHeight="1">
      <c r="A10" s="1103"/>
      <c r="B10" s="77"/>
      <c r="C10" s="78"/>
      <c r="D10" s="78"/>
      <c r="E10" s="79"/>
      <c r="F10" s="1109"/>
      <c r="G10" s="69"/>
      <c r="H10" s="69"/>
      <c r="I10" s="69"/>
      <c r="J10" s="70"/>
    </row>
    <row r="11" spans="1:10" ht="24" customHeight="1">
      <c r="A11" s="1103"/>
      <c r="B11" s="1121" t="s">
        <v>6</v>
      </c>
      <c r="C11" s="1122"/>
      <c r="D11" s="1122"/>
      <c r="E11" s="80"/>
      <c r="F11" s="1109"/>
    </row>
    <row r="12" spans="1:10" ht="15.95" customHeight="1">
      <c r="A12" s="1104"/>
      <c r="B12" s="1123" t="s">
        <v>7</v>
      </c>
      <c r="C12" s="1124"/>
      <c r="D12" s="1124"/>
      <c r="E12" s="81"/>
      <c r="F12" s="1110"/>
      <c r="G12" s="69"/>
      <c r="H12" s="69"/>
      <c r="I12" s="69"/>
      <c r="J12" s="70"/>
    </row>
    <row r="13" spans="1:10" ht="24" customHeight="1">
      <c r="A13" s="1093"/>
      <c r="B13" s="1094" t="s">
        <v>8</v>
      </c>
      <c r="C13" s="1095"/>
      <c r="D13" s="1095"/>
      <c r="E13" s="80"/>
      <c r="F13" s="1096"/>
      <c r="G13" s="82"/>
      <c r="H13" s="82"/>
      <c r="I13" s="82"/>
      <c r="J13" s="82"/>
    </row>
    <row r="14" spans="1:10" ht="15.95" customHeight="1">
      <c r="A14" s="1093"/>
      <c r="B14" s="1097" t="s">
        <v>9</v>
      </c>
      <c r="C14" s="1098"/>
      <c r="D14" s="1098"/>
      <c r="E14" s="83"/>
      <c r="F14" s="1096"/>
      <c r="G14" s="82"/>
      <c r="H14" s="82"/>
      <c r="I14" s="82"/>
      <c r="J14" s="82"/>
    </row>
    <row r="15" spans="1:10" ht="16.5">
      <c r="A15" s="69"/>
      <c r="B15" s="84"/>
      <c r="C15" s="84"/>
      <c r="D15" s="84"/>
      <c r="E15" s="84"/>
      <c r="F15" s="69"/>
      <c r="G15" s="69"/>
      <c r="H15" s="69"/>
      <c r="I15" s="69"/>
      <c r="J15" s="70"/>
    </row>
    <row r="16" spans="1:10" ht="16.5">
      <c r="A16" s="69"/>
      <c r="B16" s="69"/>
      <c r="C16" s="69"/>
      <c r="D16" s="69"/>
      <c r="E16" s="69"/>
      <c r="F16" s="69"/>
      <c r="G16" s="69"/>
      <c r="H16" s="69"/>
      <c r="I16" s="69"/>
      <c r="J16" s="70"/>
    </row>
    <row r="17" spans="1:10" ht="16.5">
      <c r="A17" s="69"/>
      <c r="B17" s="69"/>
      <c r="C17" s="69"/>
      <c r="D17" s="69"/>
      <c r="E17" s="69"/>
      <c r="F17" s="69"/>
      <c r="G17" s="69"/>
      <c r="H17" s="69"/>
      <c r="I17" s="69"/>
      <c r="J17" s="70"/>
    </row>
  </sheetData>
  <sheetProtection algorithmName="SHA-512" hashValue="f1aMWdpg9q047zo+Iu4Ss4mIF+dqexcmQkGXcas4NTRrTXpzgNnk2qDaE4zifcUxDHaIgsix6SgPj2GUSFpThA==" saltValue="S2lufQCXxBRlz4yurib3TQ==" spinCount="100000" sheet="1" selectLockedCells="1"/>
  <customSheetViews>
    <customSheetView guid="{C67B5BC6-BC30-40B7-84C6-1C10E4F24A6E}" scale="75" showPageBreaks="1" showGridLines="0" printArea="1" view="pageBreakPreview">
      <selection activeCell="C6" sqref="C6:E6"/>
      <pageMargins left="0" right="0" top="0" bottom="0" header="0" footer="0"/>
      <printOptions horizontalCentered="1"/>
      <pageSetup paperSize="9" scale="91" orientation="landscape" r:id="rId1"/>
      <headerFooter alignWithMargins="0"/>
    </customSheetView>
    <customSheetView guid="{8FC47E04-BCF9-4504-9FDA-F8529AE0A203}" scale="75" showPageBreaks="1" showGridLines="0" printArea="1" view="pageBreakPreview">
      <selection activeCell="I6" sqref="I6"/>
      <pageMargins left="0" right="0" top="0" bottom="0" header="0" footer="0"/>
      <printOptions horizontalCentered="1"/>
      <pageSetup paperSize="9" scale="91" orientation="landscape" r:id="rId2"/>
      <headerFooter alignWithMargins="0"/>
    </customSheetView>
    <customSheetView guid="{F9504563-F4B8-4B08-8DF4-BD6D3D1F49DF}" scale="75" showPageBreaks="1" showGridLines="0" printArea="1" view="pageBreakPreview">
      <selection activeCell="B13" sqref="B13:D13"/>
      <pageMargins left="0" right="0" top="0" bottom="0" header="0" footer="0"/>
      <printOptions horizontalCentered="1"/>
      <pageSetup paperSize="9" orientation="landscape" r:id="rId3"/>
      <headerFooter alignWithMargins="0"/>
    </customSheetView>
    <customSheetView guid="{F9C00FCC-B928-44A4-AE8D-3790B3A7FE91}" scale="75" showPageBreaks="1" showGridLines="0" printArea="1" view="pageBreakPreview">
      <selection activeCell="C4" sqref="C4:E4"/>
      <pageMargins left="0" right="0" top="0" bottom="0" header="0" footer="0"/>
      <printOptions horizontalCentered="1"/>
      <pageSetup paperSize="9" orientation="landscape" r:id="rId4"/>
      <headerFooter alignWithMargins="0"/>
    </customSheetView>
    <customSheetView guid="{3E286A90-B39B-4EF7-ADAF-AD9055F4EE3F}" scale="75" showPageBreaks="1" showGridLines="0" view="pageBreakPreview">
      <selection activeCell="B3" sqref="B3:E3"/>
      <pageMargins left="0" right="0" top="0" bottom="0" header="0" footer="0"/>
      <printOptions horizontalCentered="1"/>
      <pageSetup paperSize="9" orientation="landscape" r:id="rId5"/>
      <headerFooter alignWithMargins="0"/>
    </customSheetView>
    <customSheetView guid="{C5506FC7-8A4D-43D0-A0D5-B323816310B7}" scale="75" showPageBreaks="1" showGridLines="0" view="pageBreakPreview">
      <selection activeCell="C6" sqref="C6:E6"/>
      <pageMargins left="0" right="0" top="0" bottom="0" header="0" footer="0"/>
      <printOptions horizontalCentered="1"/>
      <pageSetup paperSize="9" orientation="landscape" r:id="rId6"/>
      <headerFooter alignWithMargins="0"/>
    </customSheetView>
    <customSheetView guid="{F34A69E2-31EE-443F-8E78-A31E3AA3BE2B}" scale="75" showPageBreaks="1" showGridLines="0" view="pageBreakPreview">
      <selection activeCell="C4" sqref="C4:E4"/>
      <pageMargins left="0" right="0" top="0" bottom="0" header="0" footer="0"/>
      <printOptions horizontalCentered="1"/>
      <pageSetup paperSize="9" orientation="landscape" r:id="rId7"/>
      <headerFooter alignWithMargins="0"/>
    </customSheetView>
    <customSheetView guid="{334BFE7B-729F-4B5F-BBFA-FE5871D8551A}" scale="75" showPageBreaks="1" showGridLines="0" view="pageBreakPreview">
      <selection activeCell="C4" sqref="C4:E4"/>
      <pageMargins left="0" right="0" top="0" bottom="0" header="0" footer="0"/>
      <printOptions horizontalCentered="1"/>
      <pageSetup paperSize="9" orientation="landscape" r:id="rId8"/>
      <headerFooter alignWithMargins="0"/>
    </customSheetView>
    <customSheetView guid="{A0F82AFD-A75A-45C4-A55A-D8EC84E8392D}" scale="75" showPageBreaks="1" showGridLines="0" view="pageBreakPreview">
      <selection activeCell="B3" sqref="B3:E3"/>
      <pageMargins left="0" right="0" top="0" bottom="0" header="0" footer="0"/>
      <printOptions horizontalCentered="1"/>
      <pageSetup paperSize="9" orientation="landscape" r:id="rId9"/>
      <headerFooter alignWithMargins="0"/>
    </customSheetView>
    <customSheetView guid="{B1DC5269-D889-4438-853D-005C3B580A35}" scale="75" showPageBreaks="1" showGridLines="0" view="pageBreakPreview">
      <selection activeCell="B3" sqref="B3:E3"/>
      <pageMargins left="0" right="0" top="0" bottom="0" header="0" footer="0"/>
      <printOptions horizontalCentered="1"/>
      <pageSetup paperSize="9" orientation="landscape" r:id="rId10"/>
      <headerFooter alignWithMargins="0"/>
    </customSheetView>
    <customSheetView guid="{67D3F443-CBF6-4C3B-9EBA-4FC7CEE92243}" scale="75" showPageBreaks="1" showGridLines="0" printArea="1" view="pageBreakPreview">
      <selection activeCell="K6" sqref="K6"/>
      <pageMargins left="0" right="0" top="0" bottom="0" header="0" footer="0"/>
      <printOptions horizontalCentered="1"/>
      <pageSetup paperSize="9" scale="91" orientation="landscape" r:id="rId11"/>
      <headerFooter alignWithMargins="0"/>
    </customSheetView>
    <customSheetView guid="{8010D226-7E94-4F22-B2E9-FA33D2C9C470}" scale="75" showPageBreaks="1" showGridLines="0" printArea="1" view="pageBreakPreview">
      <selection activeCell="C6" sqref="C6:E6"/>
      <pageMargins left="0" right="0" top="0" bottom="0" header="0" footer="0"/>
      <printOptions horizontalCentered="1"/>
      <pageSetup paperSize="9" scale="91" orientation="landscape" r:id="rId12"/>
      <headerFooter alignWithMargins="0"/>
    </customSheetView>
  </customSheetViews>
  <mergeCells count="15">
    <mergeCell ref="A13:A14"/>
    <mergeCell ref="B13:D13"/>
    <mergeCell ref="F13:F14"/>
    <mergeCell ref="B14:D14"/>
    <mergeCell ref="B1:E1"/>
    <mergeCell ref="A2:A12"/>
    <mergeCell ref="B2:E2"/>
    <mergeCell ref="F2:F12"/>
    <mergeCell ref="B3:E3"/>
    <mergeCell ref="C4:E4"/>
    <mergeCell ref="C6:E6"/>
    <mergeCell ref="C7:E7"/>
    <mergeCell ref="B9:E9"/>
    <mergeCell ref="B11:D11"/>
    <mergeCell ref="B12:D12"/>
  </mergeCells>
  <printOptions horizontalCentered="1"/>
  <pageMargins left="0.33" right="0.41" top="0.78" bottom="0.6" header="0.35433070866141703" footer="0.39"/>
  <pageSetup paperSize="9" scale="91" orientation="landscape" r:id="rId13"/>
  <headerFooter alignWithMargins="0"/>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M59"/>
  <sheetViews>
    <sheetView showGridLines="0" view="pageBreakPreview" zoomScale="90" zoomScaleSheetLayoutView="90" workbookViewId="0">
      <selection activeCell="C29" sqref="C29:J29"/>
    </sheetView>
  </sheetViews>
  <sheetFormatPr defaultColWidth="9.140625" defaultRowHeight="15"/>
  <cols>
    <col min="1" max="1" width="8.140625" style="86" customWidth="1"/>
    <col min="2" max="2" width="31.5703125" style="86" customWidth="1"/>
    <col min="3" max="10" width="11.28515625" style="86" customWidth="1"/>
    <col min="11" max="14" width="9.140625" style="86"/>
    <col min="15" max="15" width="12" style="86" customWidth="1"/>
    <col min="16" max="16384" width="9.140625" style="86"/>
  </cols>
  <sheetData>
    <row r="1" spans="1:10" s="695" customFormat="1" ht="24" customHeight="1" thickBot="1">
      <c r="A1" s="994" t="str">
        <f>Cover!B3</f>
        <v>SPEC. NO.: CC/NT/W-IT/DOM/A06/24/08843</v>
      </c>
      <c r="B1" s="694"/>
      <c r="C1" s="694"/>
      <c r="D1" s="694"/>
      <c r="E1" s="694"/>
      <c r="F1" s="694"/>
      <c r="G1" s="694"/>
      <c r="H1" s="694"/>
      <c r="I1" s="1132"/>
      <c r="J1" s="1132"/>
    </row>
    <row r="2" spans="1:10" ht="22.5" customHeight="1">
      <c r="A2" s="1133" t="s">
        <v>10</v>
      </c>
      <c r="B2" s="1134"/>
      <c r="C2" s="1134"/>
      <c r="D2" s="1134"/>
      <c r="E2" s="1134"/>
      <c r="F2" s="1134"/>
      <c r="G2" s="1134"/>
      <c r="H2" s="1134"/>
      <c r="I2" s="1134"/>
      <c r="J2" s="1135"/>
    </row>
    <row r="3" spans="1:10" ht="9.75" customHeight="1">
      <c r="A3" s="87"/>
      <c r="B3" s="85"/>
      <c r="C3" s="85"/>
      <c r="D3" s="85"/>
      <c r="E3" s="85"/>
      <c r="F3" s="85"/>
      <c r="G3" s="85"/>
      <c r="H3" s="85"/>
      <c r="I3" s="85"/>
      <c r="J3" s="88"/>
    </row>
    <row r="4" spans="1:10" s="90" customFormat="1" ht="17.25" customHeight="1">
      <c r="A4" s="89" t="s">
        <v>11</v>
      </c>
      <c r="B4" s="1126" t="s">
        <v>12</v>
      </c>
      <c r="C4" s="1126"/>
      <c r="D4" s="1126"/>
      <c r="E4" s="1126"/>
      <c r="F4" s="1126"/>
      <c r="G4" s="1126"/>
      <c r="H4" s="1126"/>
      <c r="I4" s="1126"/>
      <c r="J4" s="1127"/>
    </row>
    <row r="5" spans="1:10" s="90" customFormat="1" ht="17.25" customHeight="1">
      <c r="A5" s="91" t="s">
        <v>13</v>
      </c>
      <c r="B5" s="1130" t="s">
        <v>14</v>
      </c>
      <c r="C5" s="1130"/>
      <c r="D5" s="1130"/>
      <c r="E5" s="1130"/>
      <c r="F5" s="1130"/>
      <c r="G5" s="1130"/>
      <c r="H5" s="1130"/>
      <c r="I5" s="1130"/>
      <c r="J5" s="1131"/>
    </row>
    <row r="6" spans="1:10" s="90" customFormat="1" ht="17.25" customHeight="1">
      <c r="A6" s="91" t="s">
        <v>15</v>
      </c>
      <c r="B6" s="1130" t="s">
        <v>16</v>
      </c>
      <c r="C6" s="1130"/>
      <c r="D6" s="1130"/>
      <c r="E6" s="1130"/>
      <c r="F6" s="1130"/>
      <c r="G6" s="1130"/>
      <c r="H6" s="1130"/>
      <c r="I6" s="1130"/>
      <c r="J6" s="1131"/>
    </row>
    <row r="7" spans="1:10" s="90" customFormat="1" ht="17.25" customHeight="1">
      <c r="A7" s="91" t="s">
        <v>17</v>
      </c>
      <c r="B7" s="1130" t="s">
        <v>18</v>
      </c>
      <c r="C7" s="1130"/>
      <c r="D7" s="1130"/>
      <c r="E7" s="1130"/>
      <c r="F7" s="1130"/>
      <c r="G7" s="1130"/>
      <c r="H7" s="1130"/>
      <c r="I7" s="1130"/>
      <c r="J7" s="1131"/>
    </row>
    <row r="8" spans="1:10" s="90" customFormat="1" ht="17.25" customHeight="1">
      <c r="A8" s="91" t="s">
        <v>19</v>
      </c>
      <c r="B8" s="1130" t="s">
        <v>20</v>
      </c>
      <c r="C8" s="1130"/>
      <c r="D8" s="1130"/>
      <c r="E8" s="1130"/>
      <c r="F8" s="1130"/>
      <c r="G8" s="1130"/>
      <c r="H8" s="1130"/>
      <c r="I8" s="1130"/>
      <c r="J8" s="1131"/>
    </row>
    <row r="9" spans="1:10" s="90" customFormat="1" ht="17.25" customHeight="1">
      <c r="A9" s="91" t="s">
        <v>21</v>
      </c>
      <c r="B9" s="1130" t="s">
        <v>22</v>
      </c>
      <c r="C9" s="1130"/>
      <c r="D9" s="1130"/>
      <c r="E9" s="1130"/>
      <c r="F9" s="1130"/>
      <c r="G9" s="1130"/>
      <c r="H9" s="1130"/>
      <c r="I9" s="1130"/>
      <c r="J9" s="1131"/>
    </row>
    <row r="10" spans="1:10" s="90" customFormat="1" ht="17.25" customHeight="1">
      <c r="A10" s="91" t="s">
        <v>23</v>
      </c>
      <c r="B10" s="1130" t="s">
        <v>24</v>
      </c>
      <c r="C10" s="1130"/>
      <c r="D10" s="1130"/>
      <c r="E10" s="1130"/>
      <c r="F10" s="1130"/>
      <c r="G10" s="1130"/>
      <c r="H10" s="1130"/>
      <c r="I10" s="1130"/>
      <c r="J10" s="1131"/>
    </row>
    <row r="11" spans="1:10" ht="8.25" customHeight="1">
      <c r="A11" s="87"/>
      <c r="B11" s="85"/>
      <c r="C11" s="85"/>
      <c r="D11" s="85"/>
      <c r="E11" s="85"/>
      <c r="F11" s="85"/>
      <c r="G11" s="85"/>
      <c r="H11" s="85"/>
      <c r="I11" s="85"/>
      <c r="J11" s="88"/>
    </row>
    <row r="12" spans="1:10" ht="15.75" customHeight="1">
      <c r="A12" s="89" t="s">
        <v>25</v>
      </c>
      <c r="B12" s="1126" t="s">
        <v>26</v>
      </c>
      <c r="C12" s="1126"/>
      <c r="D12" s="1126"/>
      <c r="E12" s="1126"/>
      <c r="F12" s="1126"/>
      <c r="G12" s="1126"/>
      <c r="H12" s="1126"/>
      <c r="I12" s="1126"/>
      <c r="J12" s="1127"/>
    </row>
    <row r="13" spans="1:10" ht="6" customHeight="1">
      <c r="A13" s="92"/>
      <c r="B13" s="90"/>
      <c r="C13" s="90"/>
      <c r="D13" s="90"/>
      <c r="E13" s="90"/>
      <c r="F13" s="90"/>
      <c r="G13" s="90"/>
      <c r="H13" s="90"/>
      <c r="I13" s="90"/>
      <c r="J13" s="93"/>
    </row>
    <row r="14" spans="1:10" ht="19.5" customHeight="1">
      <c r="A14" s="91" t="s">
        <v>27</v>
      </c>
      <c r="B14" s="94" t="s">
        <v>28</v>
      </c>
      <c r="C14" s="90"/>
      <c r="D14" s="90"/>
      <c r="E14" s="90"/>
      <c r="F14" s="90"/>
      <c r="G14" s="90"/>
      <c r="H14" s="90"/>
      <c r="I14" s="90"/>
      <c r="J14" s="93"/>
    </row>
    <row r="15" spans="1:10" ht="17.25" customHeight="1">
      <c r="A15" s="91"/>
      <c r="B15" s="1126" t="s">
        <v>29</v>
      </c>
      <c r="C15" s="1126"/>
      <c r="D15" s="1126"/>
      <c r="E15" s="1126"/>
      <c r="F15" s="1126"/>
      <c r="G15" s="1126"/>
      <c r="H15" s="1126"/>
      <c r="I15" s="1126"/>
      <c r="J15" s="1127"/>
    </row>
    <row r="16" spans="1:10" ht="37.5" customHeight="1">
      <c r="A16" s="91" t="s">
        <v>30</v>
      </c>
      <c r="B16" s="94" t="s">
        <v>31</v>
      </c>
      <c r="C16" s="1126" t="s">
        <v>32</v>
      </c>
      <c r="D16" s="1126"/>
      <c r="E16" s="1126"/>
      <c r="F16" s="1126"/>
      <c r="G16" s="1126"/>
      <c r="H16" s="1126"/>
      <c r="I16" s="1126"/>
      <c r="J16" s="1127"/>
    </row>
    <row r="17" spans="1:10" ht="6.75" customHeight="1">
      <c r="A17" s="91"/>
      <c r="B17" s="90"/>
      <c r="C17" s="95"/>
      <c r="D17" s="95"/>
      <c r="E17" s="95"/>
      <c r="F17" s="95"/>
      <c r="G17" s="95"/>
      <c r="H17" s="95"/>
      <c r="I17" s="95"/>
      <c r="J17" s="96"/>
    </row>
    <row r="18" spans="1:10" ht="21" customHeight="1">
      <c r="A18" s="91"/>
      <c r="B18" s="85"/>
      <c r="C18" s="1126" t="s">
        <v>33</v>
      </c>
      <c r="D18" s="1126"/>
      <c r="E18" s="1126"/>
      <c r="F18" s="1126"/>
      <c r="G18" s="1126"/>
      <c r="H18" s="1126"/>
      <c r="I18" s="1126"/>
      <c r="J18" s="1127"/>
    </row>
    <row r="19" spans="1:10" ht="6.75" customHeight="1">
      <c r="A19" s="91"/>
      <c r="B19" s="90"/>
      <c r="C19" s="95"/>
      <c r="D19" s="95"/>
      <c r="E19" s="95"/>
      <c r="F19" s="95"/>
      <c r="G19" s="95"/>
      <c r="H19" s="95"/>
      <c r="I19" s="95"/>
      <c r="J19" s="96"/>
    </row>
    <row r="20" spans="1:10" ht="16.5" customHeight="1">
      <c r="A20" s="91"/>
      <c r="B20" s="85"/>
      <c r="C20" s="1126" t="s">
        <v>34</v>
      </c>
      <c r="D20" s="1126"/>
      <c r="E20" s="1126"/>
      <c r="F20" s="1126"/>
      <c r="G20" s="1126"/>
      <c r="H20" s="1126"/>
      <c r="I20" s="1126"/>
      <c r="J20" s="1127"/>
    </row>
    <row r="21" spans="1:10" ht="7.5" customHeight="1">
      <c r="A21" s="91"/>
      <c r="B21" s="95"/>
      <c r="C21" s="95"/>
      <c r="D21" s="95"/>
      <c r="E21" s="95"/>
      <c r="F21" s="95"/>
      <c r="G21" s="95"/>
      <c r="H21" s="95"/>
      <c r="I21" s="95"/>
      <c r="J21" s="96"/>
    </row>
    <row r="22" spans="1:10" ht="45" customHeight="1">
      <c r="A22" s="91" t="s">
        <v>35</v>
      </c>
      <c r="B22" s="97" t="s">
        <v>36</v>
      </c>
      <c r="C22" s="1128" t="s">
        <v>37</v>
      </c>
      <c r="D22" s="1128"/>
      <c r="E22" s="1128"/>
      <c r="F22" s="1128"/>
      <c r="G22" s="1128"/>
      <c r="H22" s="1128"/>
      <c r="I22" s="1128"/>
      <c r="J22" s="1129"/>
    </row>
    <row r="23" spans="1:10" ht="36" customHeight="1">
      <c r="A23" s="91" t="s">
        <v>38</v>
      </c>
      <c r="B23" s="97" t="s">
        <v>39</v>
      </c>
      <c r="C23" s="1128" t="s">
        <v>40</v>
      </c>
      <c r="D23" s="1128"/>
      <c r="E23" s="1128"/>
      <c r="F23" s="1128"/>
      <c r="G23" s="1128"/>
      <c r="H23" s="1128"/>
      <c r="I23" s="1128"/>
      <c r="J23" s="1129"/>
    </row>
    <row r="24" spans="1:10" ht="64.5" customHeight="1">
      <c r="A24" s="91" t="s">
        <v>41</v>
      </c>
      <c r="B24" s="97" t="s">
        <v>42</v>
      </c>
      <c r="C24" s="1128" t="s">
        <v>43</v>
      </c>
      <c r="D24" s="1128"/>
      <c r="E24" s="1128"/>
      <c r="F24" s="1128"/>
      <c r="G24" s="1128"/>
      <c r="H24" s="1128"/>
      <c r="I24" s="1128"/>
      <c r="J24" s="1129"/>
    </row>
    <row r="25" spans="1:10" ht="19.5" customHeight="1">
      <c r="A25" s="91" t="s">
        <v>44</v>
      </c>
      <c r="B25" s="97" t="s">
        <v>45</v>
      </c>
      <c r="C25" s="1128" t="s">
        <v>46</v>
      </c>
      <c r="D25" s="1128"/>
      <c r="E25" s="1128"/>
      <c r="F25" s="1128"/>
      <c r="G25" s="1128"/>
      <c r="H25" s="1128"/>
      <c r="I25" s="1128"/>
      <c r="J25" s="1129"/>
    </row>
    <row r="26" spans="1:10" ht="19.5" customHeight="1">
      <c r="A26" s="91" t="s">
        <v>47</v>
      </c>
      <c r="B26" s="97" t="s">
        <v>48</v>
      </c>
      <c r="C26" s="1128" t="s">
        <v>49</v>
      </c>
      <c r="D26" s="1128"/>
      <c r="E26" s="1128"/>
      <c r="F26" s="1128"/>
      <c r="G26" s="1128"/>
      <c r="H26" s="1128"/>
      <c r="I26" s="1128"/>
      <c r="J26" s="1129"/>
    </row>
    <row r="27" spans="1:10" ht="19.5" customHeight="1">
      <c r="A27" s="91" t="s">
        <v>50</v>
      </c>
      <c r="B27" s="97" t="s">
        <v>51</v>
      </c>
      <c r="C27" s="1128" t="s">
        <v>52</v>
      </c>
      <c r="D27" s="1128"/>
      <c r="E27" s="1128"/>
      <c r="F27" s="1128"/>
      <c r="G27" s="1128"/>
      <c r="H27" s="1128"/>
      <c r="I27" s="1128"/>
      <c r="J27" s="1129"/>
    </row>
    <row r="28" spans="1:10" ht="36" customHeight="1">
      <c r="A28" s="91" t="s">
        <v>13</v>
      </c>
      <c r="B28" s="97" t="s">
        <v>53</v>
      </c>
      <c r="C28" s="1128" t="s">
        <v>54</v>
      </c>
      <c r="D28" s="1128"/>
      <c r="E28" s="1128"/>
      <c r="F28" s="1128"/>
      <c r="G28" s="1128"/>
      <c r="H28" s="1128"/>
      <c r="I28" s="1128"/>
      <c r="J28" s="1129"/>
    </row>
    <row r="29" spans="1:10" ht="19.5" customHeight="1">
      <c r="A29" s="91" t="s">
        <v>55</v>
      </c>
      <c r="B29" s="97" t="s">
        <v>56</v>
      </c>
      <c r="C29" s="1128" t="s">
        <v>57</v>
      </c>
      <c r="D29" s="1128"/>
      <c r="E29" s="1128"/>
      <c r="F29" s="1128"/>
      <c r="G29" s="1128"/>
      <c r="H29" s="1128"/>
      <c r="I29" s="1128"/>
      <c r="J29" s="1129"/>
    </row>
    <row r="30" spans="1:10" ht="19.5" customHeight="1">
      <c r="A30" s="91" t="s">
        <v>58</v>
      </c>
      <c r="B30" s="97" t="s">
        <v>59</v>
      </c>
      <c r="C30" s="1128" t="s">
        <v>60</v>
      </c>
      <c r="D30" s="1128"/>
      <c r="E30" s="1128"/>
      <c r="F30" s="1128"/>
      <c r="G30" s="1128"/>
      <c r="H30" s="1128"/>
      <c r="I30" s="1128"/>
      <c r="J30" s="1129"/>
    </row>
    <row r="31" spans="1:10" ht="33" customHeight="1">
      <c r="A31" s="91" t="s">
        <v>61</v>
      </c>
      <c r="B31" s="97" t="s">
        <v>62</v>
      </c>
      <c r="C31" s="1128" t="s">
        <v>60</v>
      </c>
      <c r="D31" s="1128"/>
      <c r="E31" s="1128"/>
      <c r="F31" s="1128"/>
      <c r="G31" s="1128"/>
      <c r="H31" s="1128"/>
      <c r="I31" s="1128"/>
      <c r="J31" s="1129"/>
    </row>
    <row r="32" spans="1:10" ht="19.5" customHeight="1">
      <c r="A32" s="91" t="s">
        <v>63</v>
      </c>
      <c r="B32" s="97" t="s">
        <v>64</v>
      </c>
      <c r="C32" s="1128" t="s">
        <v>65</v>
      </c>
      <c r="D32" s="1128"/>
      <c r="E32" s="1128"/>
      <c r="F32" s="1128"/>
      <c r="G32" s="1128"/>
      <c r="H32" s="1128"/>
      <c r="I32" s="1128"/>
      <c r="J32" s="1129"/>
    </row>
    <row r="33" spans="1:13" ht="19.5" customHeight="1">
      <c r="A33" s="91" t="s">
        <v>66</v>
      </c>
      <c r="B33" s="97" t="s">
        <v>67</v>
      </c>
      <c r="C33" s="1128" t="s">
        <v>68</v>
      </c>
      <c r="D33" s="1128"/>
      <c r="E33" s="1128"/>
      <c r="F33" s="1128"/>
      <c r="G33" s="1128"/>
      <c r="H33" s="1128"/>
      <c r="I33" s="1128"/>
      <c r="J33" s="1129"/>
    </row>
    <row r="34" spans="1:13" ht="34.5" hidden="1" customHeight="1">
      <c r="A34" s="91" t="s">
        <v>69</v>
      </c>
      <c r="B34" s="97" t="s">
        <v>70</v>
      </c>
      <c r="C34" s="1126" t="s">
        <v>71</v>
      </c>
      <c r="D34" s="1126"/>
      <c r="E34" s="1126"/>
      <c r="F34" s="1126"/>
      <c r="G34" s="1126"/>
      <c r="H34" s="1126"/>
      <c r="I34" s="1126"/>
      <c r="J34" s="1127"/>
      <c r="K34" s="85"/>
      <c r="L34" s="85"/>
      <c r="M34" s="85"/>
    </row>
    <row r="35" spans="1:13" ht="33" hidden="1" customHeight="1">
      <c r="A35" s="91" t="s">
        <v>72</v>
      </c>
      <c r="B35" s="97" t="s">
        <v>73</v>
      </c>
      <c r="C35" s="1126" t="s">
        <v>74</v>
      </c>
      <c r="D35" s="1126"/>
      <c r="E35" s="1126"/>
      <c r="F35" s="1126"/>
      <c r="G35" s="1126"/>
      <c r="H35" s="1126"/>
      <c r="I35" s="1126"/>
      <c r="J35" s="1127"/>
      <c r="K35" s="85"/>
      <c r="L35" s="85"/>
      <c r="M35" s="85"/>
    </row>
    <row r="36" spans="1:13" ht="35.25" hidden="1" customHeight="1">
      <c r="A36" s="91" t="s">
        <v>75</v>
      </c>
      <c r="B36" s="97" t="s">
        <v>76</v>
      </c>
      <c r="C36" s="1126" t="s">
        <v>77</v>
      </c>
      <c r="D36" s="1126"/>
      <c r="E36" s="1126"/>
      <c r="F36" s="1126"/>
      <c r="G36" s="1126"/>
      <c r="H36" s="1126"/>
      <c r="I36" s="1126"/>
      <c r="J36" s="1127"/>
      <c r="K36" s="85"/>
      <c r="L36" s="85"/>
      <c r="M36" s="85"/>
    </row>
    <row r="37" spans="1:13" ht="40.9" customHeight="1">
      <c r="A37" s="91" t="s">
        <v>69</v>
      </c>
      <c r="B37" s="995" t="s">
        <v>78</v>
      </c>
      <c r="C37" s="98"/>
      <c r="D37" s="98"/>
      <c r="E37" s="98"/>
      <c r="F37" s="98"/>
      <c r="G37" s="98"/>
      <c r="H37" s="98"/>
      <c r="I37" s="98"/>
      <c r="J37" s="99"/>
      <c r="K37" s="85"/>
      <c r="L37" s="85"/>
      <c r="M37" s="85"/>
    </row>
    <row r="38" spans="1:13" ht="19.5" customHeight="1">
      <c r="A38" s="91"/>
      <c r="B38" s="1126" t="s">
        <v>79</v>
      </c>
      <c r="C38" s="1126"/>
      <c r="D38" s="1126"/>
      <c r="E38" s="1126"/>
      <c r="F38" s="1126"/>
      <c r="G38" s="1126"/>
      <c r="H38" s="1126"/>
      <c r="I38" s="1126"/>
      <c r="J38" s="1127"/>
      <c r="K38" s="85"/>
      <c r="L38" s="85"/>
      <c r="M38" s="85"/>
    </row>
    <row r="39" spans="1:13" ht="19.5" customHeight="1">
      <c r="A39" s="91"/>
      <c r="B39" s="1126" t="s">
        <v>80</v>
      </c>
      <c r="C39" s="1126"/>
      <c r="D39" s="1126"/>
      <c r="E39" s="1126"/>
      <c r="F39" s="1126"/>
      <c r="G39" s="1126"/>
      <c r="H39" s="1126"/>
      <c r="I39" s="1126"/>
      <c r="J39" s="1127"/>
      <c r="K39" s="85"/>
      <c r="L39" s="85"/>
      <c r="M39" s="85"/>
    </row>
    <row r="40" spans="1:13" ht="19.5" customHeight="1">
      <c r="A40" s="91"/>
      <c r="B40" s="1126" t="s">
        <v>81</v>
      </c>
      <c r="C40" s="1126"/>
      <c r="D40" s="1126"/>
      <c r="E40" s="1126"/>
      <c r="F40" s="1126"/>
      <c r="G40" s="1126"/>
      <c r="H40" s="1126"/>
      <c r="I40" s="1126"/>
      <c r="J40" s="1127"/>
      <c r="K40" s="85"/>
      <c r="L40" s="85"/>
      <c r="M40" s="85"/>
    </row>
    <row r="41" spans="1:13" ht="19.5" customHeight="1">
      <c r="A41" s="91"/>
      <c r="B41" s="1126" t="s">
        <v>82</v>
      </c>
      <c r="C41" s="1126"/>
      <c r="D41" s="1126"/>
      <c r="E41" s="1126"/>
      <c r="F41" s="1126"/>
      <c r="G41" s="1126"/>
      <c r="H41" s="1126"/>
      <c r="I41" s="1126"/>
      <c r="J41" s="1127"/>
      <c r="K41" s="85"/>
      <c r="L41" s="85"/>
      <c r="M41" s="85"/>
    </row>
    <row r="42" spans="1:13" ht="34.5" customHeight="1">
      <c r="A42" s="704" t="s">
        <v>83</v>
      </c>
      <c r="B42" s="1125" t="s">
        <v>84</v>
      </c>
      <c r="C42" s="1125"/>
      <c r="D42" s="1125"/>
      <c r="E42" s="1125"/>
      <c r="F42" s="1125"/>
      <c r="G42" s="1125"/>
      <c r="H42" s="1125"/>
      <c r="I42" s="1125"/>
      <c r="J42" s="1125"/>
      <c r="K42" s="85"/>
      <c r="L42" s="85"/>
      <c r="M42" s="85"/>
    </row>
    <row r="43" spans="1:13" ht="15.75" hidden="1" customHeight="1">
      <c r="A43" s="100"/>
      <c r="B43" s="95"/>
      <c r="C43" s="95"/>
      <c r="D43" s="95"/>
      <c r="E43" s="95"/>
      <c r="F43" s="95"/>
      <c r="G43" s="95"/>
      <c r="H43" s="95"/>
      <c r="I43" s="95"/>
      <c r="J43" s="95"/>
      <c r="K43" s="85"/>
      <c r="L43" s="85"/>
      <c r="M43" s="85"/>
    </row>
    <row r="44" spans="1:13" ht="15.75" hidden="1">
      <c r="B44" s="85" t="s">
        <v>85</v>
      </c>
      <c r="C44" s="85"/>
      <c r="D44" s="85"/>
      <c r="E44" s="85" t="s">
        <v>86</v>
      </c>
    </row>
    <row r="45" spans="1:13" ht="15.75" hidden="1">
      <c r="B45" s="85" t="s">
        <v>87</v>
      </c>
      <c r="C45" s="85"/>
      <c r="D45" s="85"/>
      <c r="E45" s="85" t="s">
        <v>86</v>
      </c>
    </row>
    <row r="46" spans="1:13" ht="15.75" hidden="1">
      <c r="B46" s="85" t="s">
        <v>88</v>
      </c>
      <c r="C46" s="85"/>
      <c r="D46" s="85"/>
      <c r="E46" s="85"/>
    </row>
    <row r="47" spans="1:13" ht="15.75" hidden="1">
      <c r="B47" s="85" t="s">
        <v>89</v>
      </c>
      <c r="C47" s="85"/>
      <c r="D47" s="85"/>
      <c r="E47" s="85"/>
    </row>
    <row r="48" spans="1:13" ht="15.75" hidden="1">
      <c r="B48" s="85" t="s">
        <v>90</v>
      </c>
      <c r="C48" s="85"/>
      <c r="D48" s="85"/>
      <c r="E48" s="85"/>
    </row>
    <row r="49" spans="2:5" ht="15.75" hidden="1">
      <c r="B49" s="85" t="s">
        <v>91</v>
      </c>
      <c r="C49" s="85"/>
      <c r="D49" s="85"/>
      <c r="E49" s="85" t="s">
        <v>86</v>
      </c>
    </row>
    <row r="50" spans="2:5" ht="15.75" hidden="1">
      <c r="B50" s="85"/>
      <c r="C50" s="85"/>
      <c r="D50" s="85"/>
      <c r="E50" s="85"/>
    </row>
    <row r="51" spans="2:5" ht="15.75" hidden="1">
      <c r="B51" s="85" t="s">
        <v>92</v>
      </c>
      <c r="C51" s="85"/>
      <c r="D51" s="85"/>
      <c r="E51" s="85"/>
    </row>
    <row r="52" spans="2:5" ht="15.75" hidden="1">
      <c r="B52" s="85"/>
      <c r="C52" s="85"/>
      <c r="D52" s="85"/>
      <c r="E52" s="85"/>
    </row>
    <row r="53" spans="2:5" ht="15.75" hidden="1">
      <c r="B53" s="85" t="s">
        <v>93</v>
      </c>
      <c r="C53" s="85"/>
      <c r="D53" s="85"/>
      <c r="E53" s="85"/>
    </row>
    <row r="54" spans="2:5" ht="15.75" hidden="1">
      <c r="B54" s="85"/>
      <c r="C54" s="85"/>
      <c r="D54" s="85"/>
      <c r="E54" s="85"/>
    </row>
    <row r="55" spans="2:5" ht="15.75" hidden="1">
      <c r="B55" s="85" t="s">
        <v>94</v>
      </c>
      <c r="C55" s="85"/>
      <c r="D55" s="85"/>
      <c r="E55" s="85"/>
    </row>
    <row r="56" spans="2:5" ht="15.75" hidden="1">
      <c r="B56" s="85"/>
      <c r="C56" s="85"/>
      <c r="D56" s="85"/>
      <c r="E56" s="85"/>
    </row>
    <row r="57" spans="2:5" ht="15.75" hidden="1">
      <c r="B57" s="85" t="s">
        <v>95</v>
      </c>
      <c r="C57" s="85"/>
      <c r="D57" s="85"/>
      <c r="E57" s="85"/>
    </row>
    <row r="58" spans="2:5" ht="15.75" hidden="1">
      <c r="B58" s="85"/>
      <c r="C58" s="85"/>
      <c r="D58" s="85"/>
      <c r="E58" s="85"/>
    </row>
    <row r="59" spans="2:5" ht="15.75">
      <c r="B59" s="85"/>
      <c r="C59" s="85"/>
      <c r="D59" s="85"/>
      <c r="E59" s="85"/>
    </row>
  </sheetData>
  <sheetProtection algorithmName="SHA-512" hashValue="7GJb1rtfxr0pFE0crhGFpVI4cBE8By4BEQwLvNtTKzM+TlPQcxlzIvUhfEXRN1NBgmMrZc2OAOe6DKnee5YprQ==" saltValue="U764QPrnf9oEjV0PwsbXjA==" spinCount="100000" sheet="1" selectLockedCells="1"/>
  <customSheetViews>
    <customSheetView guid="{C67B5BC6-BC30-40B7-84C6-1C10E4F24A6E}" scale="90" showPageBreaks="1" showGridLines="0" printArea="1" hiddenRows="1" view="pageBreakPreview" topLeftCell="A16">
      <selection activeCell="B42" sqref="B42:J42"/>
      <pageMargins left="0" right="0" top="0" bottom="0" header="0" footer="0"/>
      <printOptions horizontalCentered="1"/>
      <pageSetup scale="76" orientation="portrait" r:id="rId1"/>
      <headerFooter alignWithMargins="0"/>
    </customSheetView>
    <customSheetView guid="{8FC47E04-BCF9-4504-9FDA-F8529AE0A203}" scale="90" showPageBreaks="1" showGridLines="0" printArea="1" hiddenRows="1" view="pageBreakPreview">
      <selection activeCell="M63" sqref="M63"/>
      <pageMargins left="0" right="0" top="0" bottom="0" header="0" footer="0"/>
      <printOptions horizontalCentered="1"/>
      <pageSetup scale="76" orientation="portrait" r:id="rId2"/>
      <headerFooter alignWithMargins="0"/>
    </customSheetView>
    <customSheetView guid="{F9504563-F4B8-4B08-8DF4-BD6D3D1F49DF}" scale="85" showPageBreaks="1" showGridLines="0" printArea="1" hiddenRows="1" view="pageBreakPreview" topLeftCell="A43">
      <selection activeCell="J45" sqref="J45"/>
      <pageMargins left="0" right="0" top="0" bottom="0" header="0" footer="0"/>
      <printOptions horizontalCentered="1"/>
      <pageSetup scale="80" orientation="portrait" r:id="rId3"/>
      <headerFooter alignWithMargins="0"/>
    </customSheetView>
    <customSheetView guid="{F9C00FCC-B928-44A4-AE8D-3790B3A7FE91}" scale="85" showPageBreaks="1" showGridLines="0" printArea="1" hiddenRows="1" view="pageBreakPreview">
      <selection activeCell="J45" sqref="J45:J47"/>
      <pageMargins left="0" right="0" top="0" bottom="0" header="0" footer="0"/>
      <printOptions horizontalCentered="1"/>
      <pageSetup scale="80" orientation="portrait" r:id="rId4"/>
      <headerFooter alignWithMargins="0"/>
    </customSheetView>
    <customSheetView guid="{3E286A90-B39B-4EF7-ADAF-AD9055F4EE3F}" scale="85" showPageBreaks="1" showGridLines="0" printArea="1" hiddenRows="1" view="pageBreakPreview" topLeftCell="A31">
      <selection activeCell="J44" sqref="J44:J46"/>
      <pageMargins left="0" right="0" top="0" bottom="0" header="0" footer="0"/>
      <printOptions horizontalCentered="1"/>
      <pageSetup scale="80" orientation="portrait" r:id="rId5"/>
      <headerFooter alignWithMargins="0"/>
    </customSheetView>
    <customSheetView guid="{C5506FC7-8A4D-43D0-A0D5-B323816310B7}" scale="85" showPageBreaks="1" showGridLines="0" printArea="1" hiddenRows="1" view="pageBreakPreview" topLeftCell="A34">
      <selection activeCell="J45" sqref="J45"/>
      <pageMargins left="0" right="0" top="0" bottom="0" header="0" footer="0"/>
      <printOptions horizontalCentered="1"/>
      <pageSetup scale="80" orientation="portrait" r:id="rId6"/>
      <headerFooter alignWithMargins="0"/>
    </customSheetView>
    <customSheetView guid="{F34A69E2-31EE-443F-8E78-A31E3AA3BE2B}" scale="85" showPageBreaks="1" showGridLines="0" printArea="1" hiddenRows="1" view="pageBreakPreview" topLeftCell="A34">
      <selection activeCell="J44" sqref="J44"/>
      <pageMargins left="0" right="0" top="0" bottom="0" header="0" footer="0"/>
      <printOptions horizontalCentered="1"/>
      <pageSetup scale="80" orientation="portrait" r:id="rId7"/>
      <headerFooter alignWithMargins="0"/>
    </customSheetView>
    <customSheetView guid="{334BFE7B-729F-4B5F-BBFA-FE5871D8551A}" scale="85" showPageBreaks="1" showGridLines="0" printArea="1" hiddenRows="1" view="pageBreakPreview" topLeftCell="A34">
      <selection activeCell="J44" sqref="J44"/>
      <pageMargins left="0" right="0" top="0" bottom="0" header="0" footer="0"/>
      <printOptions horizontalCentered="1"/>
      <pageSetup scale="80" orientation="portrait" r:id="rId8"/>
      <headerFooter alignWithMargins="0"/>
    </customSheetView>
    <customSheetView guid="{A0F82AFD-A75A-45C4-A55A-D8EC84E8392D}" scale="85" showPageBreaks="1" showGridLines="0" printArea="1" hiddenRows="1" view="pageBreakPreview" topLeftCell="A20">
      <selection activeCell="J44" sqref="J44"/>
      <pageMargins left="0" right="0" top="0" bottom="0" header="0" footer="0"/>
      <printOptions horizontalCentered="1"/>
      <pageSetup scale="80" orientation="portrait" r:id="rId9"/>
      <headerFooter alignWithMargins="0"/>
    </customSheetView>
    <customSheetView guid="{B1DC5269-D889-4438-853D-005C3B580A35}" scale="85" showPageBreaks="1" showGridLines="0" printArea="1" hiddenRows="1" view="pageBreakPreview" topLeftCell="A31">
      <selection activeCell="J44" sqref="J44:J46"/>
      <pageMargins left="0" right="0" top="0" bottom="0" header="0" footer="0"/>
      <printOptions horizontalCentered="1"/>
      <pageSetup scale="80" orientation="portrait" r:id="rId10"/>
      <headerFooter alignWithMargins="0"/>
    </customSheetView>
    <customSheetView guid="{67D3F443-CBF6-4C3B-9EBA-4FC7CEE92243}" scale="90" showPageBreaks="1" showGridLines="0" printArea="1" hiddenRows="1" view="pageBreakPreview">
      <selection activeCell="C17" sqref="C17"/>
      <pageMargins left="0" right="0" top="0" bottom="0" header="0" footer="0"/>
      <printOptions horizontalCentered="1"/>
      <pageSetup scale="76" orientation="portrait" r:id="rId11"/>
      <headerFooter alignWithMargins="0"/>
    </customSheetView>
    <customSheetView guid="{8010D226-7E94-4F22-B2E9-FA33D2C9C470}" scale="90" showPageBreaks="1" showGridLines="0" printArea="1" hiddenRows="1" view="pageBreakPreview">
      <selection activeCell="B42" sqref="B42:J42"/>
      <pageMargins left="0" right="0" top="0" bottom="0" header="0" footer="0"/>
      <printOptions horizontalCentered="1"/>
      <pageSetup scale="76" orientation="portrait" r:id="rId12"/>
      <headerFooter alignWithMargins="0"/>
    </customSheetView>
  </customSheetViews>
  <mergeCells count="34">
    <mergeCell ref="B7:J7"/>
    <mergeCell ref="I1:J1"/>
    <mergeCell ref="A2:J2"/>
    <mergeCell ref="B4:J4"/>
    <mergeCell ref="B5:J5"/>
    <mergeCell ref="B6:J6"/>
    <mergeCell ref="C25:J25"/>
    <mergeCell ref="B8:J8"/>
    <mergeCell ref="B9:J9"/>
    <mergeCell ref="B10:J10"/>
    <mergeCell ref="B12:J12"/>
    <mergeCell ref="B15:J15"/>
    <mergeCell ref="C16:J16"/>
    <mergeCell ref="C18:J18"/>
    <mergeCell ref="C20:J20"/>
    <mergeCell ref="C22:J22"/>
    <mergeCell ref="C23:J23"/>
    <mergeCell ref="C24:J24"/>
    <mergeCell ref="B42:J42"/>
    <mergeCell ref="B40:J40"/>
    <mergeCell ref="B41:J41"/>
    <mergeCell ref="B39:J39"/>
    <mergeCell ref="C26:J26"/>
    <mergeCell ref="C27:J27"/>
    <mergeCell ref="C29:J29"/>
    <mergeCell ref="C30:J30"/>
    <mergeCell ref="C31:J31"/>
    <mergeCell ref="C32:J32"/>
    <mergeCell ref="C33:J33"/>
    <mergeCell ref="C34:J34"/>
    <mergeCell ref="C35:J35"/>
    <mergeCell ref="C36:J36"/>
    <mergeCell ref="B38:J38"/>
    <mergeCell ref="C28:J28"/>
  </mergeCells>
  <printOptions horizontalCentered="1"/>
  <pageMargins left="0.32" right="0.19" top="0.32" bottom="0.25" header="0.22" footer="0.19"/>
  <pageSetup scale="76" orientation="portrait" r:id="rId1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indexed="16"/>
  </sheetPr>
  <dimension ref="A1:J35"/>
  <sheetViews>
    <sheetView view="pageBreakPreview" topLeftCell="B1" zoomScaleNormal="100" zoomScaleSheetLayoutView="100" workbookViewId="0">
      <selection activeCell="C6" sqref="C6"/>
    </sheetView>
  </sheetViews>
  <sheetFormatPr defaultRowHeight="15.75"/>
  <cols>
    <col min="1" max="1" width="9.140625" style="707" hidden="1" customWidth="1"/>
    <col min="2" max="2" width="51.140625" style="707" customWidth="1"/>
    <col min="3" max="3" width="70.28515625" style="707" customWidth="1"/>
    <col min="4" max="4" width="14.140625" style="707" hidden="1" customWidth="1"/>
    <col min="5" max="5" width="44.28515625" style="707" hidden="1" customWidth="1"/>
    <col min="6" max="6" width="54.7109375" style="707" hidden="1" customWidth="1"/>
    <col min="7" max="7" width="10" style="707" customWidth="1"/>
    <col min="8" max="8" width="10.28515625" style="707" customWidth="1"/>
    <col min="9" max="256" width="9.140625" style="707"/>
    <col min="257" max="257" width="0" style="707" hidden="1" customWidth="1"/>
    <col min="258" max="258" width="74.5703125" style="707" customWidth="1"/>
    <col min="259" max="259" width="46.7109375" style="707" customWidth="1"/>
    <col min="260" max="260" width="9.140625" style="707"/>
    <col min="261" max="261" width="54.85546875" style="707" customWidth="1"/>
    <col min="262" max="262" width="54.7109375" style="707" customWidth="1"/>
    <col min="263" max="263" width="44.85546875" style="707" customWidth="1"/>
    <col min="264" max="264" width="10.28515625" style="707" customWidth="1"/>
    <col min="265" max="512" width="9.140625" style="707"/>
    <col min="513" max="513" width="0" style="707" hidden="1" customWidth="1"/>
    <col min="514" max="514" width="74.5703125" style="707" customWidth="1"/>
    <col min="515" max="515" width="46.7109375" style="707" customWidth="1"/>
    <col min="516" max="516" width="9.140625" style="707"/>
    <col min="517" max="517" width="54.85546875" style="707" customWidth="1"/>
    <col min="518" max="518" width="54.7109375" style="707" customWidth="1"/>
    <col min="519" max="519" width="44.85546875" style="707" customWidth="1"/>
    <col min="520" max="520" width="10.28515625" style="707" customWidth="1"/>
    <col min="521" max="768" width="9.140625" style="707"/>
    <col min="769" max="769" width="0" style="707" hidden="1" customWidth="1"/>
    <col min="770" max="770" width="74.5703125" style="707" customWidth="1"/>
    <col min="771" max="771" width="46.7109375" style="707" customWidth="1"/>
    <col min="772" max="772" width="9.140625" style="707"/>
    <col min="773" max="773" width="54.85546875" style="707" customWidth="1"/>
    <col min="774" max="774" width="54.7109375" style="707" customWidth="1"/>
    <col min="775" max="775" width="44.85546875" style="707" customWidth="1"/>
    <col min="776" max="776" width="10.28515625" style="707" customWidth="1"/>
    <col min="777" max="1024" width="9.140625" style="707"/>
    <col min="1025" max="1025" width="0" style="707" hidden="1" customWidth="1"/>
    <col min="1026" max="1026" width="74.5703125" style="707" customWidth="1"/>
    <col min="1027" max="1027" width="46.7109375" style="707" customWidth="1"/>
    <col min="1028" max="1028" width="9.140625" style="707"/>
    <col min="1029" max="1029" width="54.85546875" style="707" customWidth="1"/>
    <col min="1030" max="1030" width="54.7109375" style="707" customWidth="1"/>
    <col min="1031" max="1031" width="44.85546875" style="707" customWidth="1"/>
    <col min="1032" max="1032" width="10.28515625" style="707" customWidth="1"/>
    <col min="1033" max="1280" width="9.140625" style="707"/>
    <col min="1281" max="1281" width="0" style="707" hidden="1" customWidth="1"/>
    <col min="1282" max="1282" width="74.5703125" style="707" customWidth="1"/>
    <col min="1283" max="1283" width="46.7109375" style="707" customWidth="1"/>
    <col min="1284" max="1284" width="9.140625" style="707"/>
    <col min="1285" max="1285" width="54.85546875" style="707" customWidth="1"/>
    <col min="1286" max="1286" width="54.7109375" style="707" customWidth="1"/>
    <col min="1287" max="1287" width="44.85546875" style="707" customWidth="1"/>
    <col min="1288" max="1288" width="10.28515625" style="707" customWidth="1"/>
    <col min="1289" max="1536" width="9.140625" style="707"/>
    <col min="1537" max="1537" width="0" style="707" hidden="1" customWidth="1"/>
    <col min="1538" max="1538" width="74.5703125" style="707" customWidth="1"/>
    <col min="1539" max="1539" width="46.7109375" style="707" customWidth="1"/>
    <col min="1540" max="1540" width="9.140625" style="707"/>
    <col min="1541" max="1541" width="54.85546875" style="707" customWidth="1"/>
    <col min="1542" max="1542" width="54.7109375" style="707" customWidth="1"/>
    <col min="1543" max="1543" width="44.85546875" style="707" customWidth="1"/>
    <col min="1544" max="1544" width="10.28515625" style="707" customWidth="1"/>
    <col min="1545" max="1792" width="9.140625" style="707"/>
    <col min="1793" max="1793" width="0" style="707" hidden="1" customWidth="1"/>
    <col min="1794" max="1794" width="74.5703125" style="707" customWidth="1"/>
    <col min="1795" max="1795" width="46.7109375" style="707" customWidth="1"/>
    <col min="1796" max="1796" width="9.140625" style="707"/>
    <col min="1797" max="1797" width="54.85546875" style="707" customWidth="1"/>
    <col min="1798" max="1798" width="54.7109375" style="707" customWidth="1"/>
    <col min="1799" max="1799" width="44.85546875" style="707" customWidth="1"/>
    <col min="1800" max="1800" width="10.28515625" style="707" customWidth="1"/>
    <col min="1801" max="2048" width="9.140625" style="707"/>
    <col min="2049" max="2049" width="0" style="707" hidden="1" customWidth="1"/>
    <col min="2050" max="2050" width="74.5703125" style="707" customWidth="1"/>
    <col min="2051" max="2051" width="46.7109375" style="707" customWidth="1"/>
    <col min="2052" max="2052" width="9.140625" style="707"/>
    <col min="2053" max="2053" width="54.85546875" style="707" customWidth="1"/>
    <col min="2054" max="2054" width="54.7109375" style="707" customWidth="1"/>
    <col min="2055" max="2055" width="44.85546875" style="707" customWidth="1"/>
    <col min="2056" max="2056" width="10.28515625" style="707" customWidth="1"/>
    <col min="2057" max="2304" width="9.140625" style="707"/>
    <col min="2305" max="2305" width="0" style="707" hidden="1" customWidth="1"/>
    <col min="2306" max="2306" width="74.5703125" style="707" customWidth="1"/>
    <col min="2307" max="2307" width="46.7109375" style="707" customWidth="1"/>
    <col min="2308" max="2308" width="9.140625" style="707"/>
    <col min="2309" max="2309" width="54.85546875" style="707" customWidth="1"/>
    <col min="2310" max="2310" width="54.7109375" style="707" customWidth="1"/>
    <col min="2311" max="2311" width="44.85546875" style="707" customWidth="1"/>
    <col min="2312" max="2312" width="10.28515625" style="707" customWidth="1"/>
    <col min="2313" max="2560" width="9.140625" style="707"/>
    <col min="2561" max="2561" width="0" style="707" hidden="1" customWidth="1"/>
    <col min="2562" max="2562" width="74.5703125" style="707" customWidth="1"/>
    <col min="2563" max="2563" width="46.7109375" style="707" customWidth="1"/>
    <col min="2564" max="2564" width="9.140625" style="707"/>
    <col min="2565" max="2565" width="54.85546875" style="707" customWidth="1"/>
    <col min="2566" max="2566" width="54.7109375" style="707" customWidth="1"/>
    <col min="2567" max="2567" width="44.85546875" style="707" customWidth="1"/>
    <col min="2568" max="2568" width="10.28515625" style="707" customWidth="1"/>
    <col min="2569" max="2816" width="9.140625" style="707"/>
    <col min="2817" max="2817" width="0" style="707" hidden="1" customWidth="1"/>
    <col min="2818" max="2818" width="74.5703125" style="707" customWidth="1"/>
    <col min="2819" max="2819" width="46.7109375" style="707" customWidth="1"/>
    <col min="2820" max="2820" width="9.140625" style="707"/>
    <col min="2821" max="2821" width="54.85546875" style="707" customWidth="1"/>
    <col min="2822" max="2822" width="54.7109375" style="707" customWidth="1"/>
    <col min="2823" max="2823" width="44.85546875" style="707" customWidth="1"/>
    <col min="2824" max="2824" width="10.28515625" style="707" customWidth="1"/>
    <col min="2825" max="3072" width="9.140625" style="707"/>
    <col min="3073" max="3073" width="0" style="707" hidden="1" customWidth="1"/>
    <col min="3074" max="3074" width="74.5703125" style="707" customWidth="1"/>
    <col min="3075" max="3075" width="46.7109375" style="707" customWidth="1"/>
    <col min="3076" max="3076" width="9.140625" style="707"/>
    <col min="3077" max="3077" width="54.85546875" style="707" customWidth="1"/>
    <col min="3078" max="3078" width="54.7109375" style="707" customWidth="1"/>
    <col min="3079" max="3079" width="44.85546875" style="707" customWidth="1"/>
    <col min="3080" max="3080" width="10.28515625" style="707" customWidth="1"/>
    <col min="3081" max="3328" width="9.140625" style="707"/>
    <col min="3329" max="3329" width="0" style="707" hidden="1" customWidth="1"/>
    <col min="3330" max="3330" width="74.5703125" style="707" customWidth="1"/>
    <col min="3331" max="3331" width="46.7109375" style="707" customWidth="1"/>
    <col min="3332" max="3332" width="9.140625" style="707"/>
    <col min="3333" max="3333" width="54.85546875" style="707" customWidth="1"/>
    <col min="3334" max="3334" width="54.7109375" style="707" customWidth="1"/>
    <col min="3335" max="3335" width="44.85546875" style="707" customWidth="1"/>
    <col min="3336" max="3336" width="10.28515625" style="707" customWidth="1"/>
    <col min="3337" max="3584" width="9.140625" style="707"/>
    <col min="3585" max="3585" width="0" style="707" hidden="1" customWidth="1"/>
    <col min="3586" max="3586" width="74.5703125" style="707" customWidth="1"/>
    <col min="3587" max="3587" width="46.7109375" style="707" customWidth="1"/>
    <col min="3588" max="3588" width="9.140625" style="707"/>
    <col min="3589" max="3589" width="54.85546875" style="707" customWidth="1"/>
    <col min="3590" max="3590" width="54.7109375" style="707" customWidth="1"/>
    <col min="3591" max="3591" width="44.85546875" style="707" customWidth="1"/>
    <col min="3592" max="3592" width="10.28515625" style="707" customWidth="1"/>
    <col min="3593" max="3840" width="9.140625" style="707"/>
    <col min="3841" max="3841" width="0" style="707" hidden="1" customWidth="1"/>
    <col min="3842" max="3842" width="74.5703125" style="707" customWidth="1"/>
    <col min="3843" max="3843" width="46.7109375" style="707" customWidth="1"/>
    <col min="3844" max="3844" width="9.140625" style="707"/>
    <col min="3845" max="3845" width="54.85546875" style="707" customWidth="1"/>
    <col min="3846" max="3846" width="54.7109375" style="707" customWidth="1"/>
    <col min="3847" max="3847" width="44.85546875" style="707" customWidth="1"/>
    <col min="3848" max="3848" width="10.28515625" style="707" customWidth="1"/>
    <col min="3849" max="4096" width="9.140625" style="707"/>
    <col min="4097" max="4097" width="0" style="707" hidden="1" customWidth="1"/>
    <col min="4098" max="4098" width="74.5703125" style="707" customWidth="1"/>
    <col min="4099" max="4099" width="46.7109375" style="707" customWidth="1"/>
    <col min="4100" max="4100" width="9.140625" style="707"/>
    <col min="4101" max="4101" width="54.85546875" style="707" customWidth="1"/>
    <col min="4102" max="4102" width="54.7109375" style="707" customWidth="1"/>
    <col min="4103" max="4103" width="44.85546875" style="707" customWidth="1"/>
    <col min="4104" max="4104" width="10.28515625" style="707" customWidth="1"/>
    <col min="4105" max="4352" width="9.140625" style="707"/>
    <col min="4353" max="4353" width="0" style="707" hidden="1" customWidth="1"/>
    <col min="4354" max="4354" width="74.5703125" style="707" customWidth="1"/>
    <col min="4355" max="4355" width="46.7109375" style="707" customWidth="1"/>
    <col min="4356" max="4356" width="9.140625" style="707"/>
    <col min="4357" max="4357" width="54.85546875" style="707" customWidth="1"/>
    <col min="4358" max="4358" width="54.7109375" style="707" customWidth="1"/>
    <col min="4359" max="4359" width="44.85546875" style="707" customWidth="1"/>
    <col min="4360" max="4360" width="10.28515625" style="707" customWidth="1"/>
    <col min="4361" max="4608" width="9.140625" style="707"/>
    <col min="4609" max="4609" width="0" style="707" hidden="1" customWidth="1"/>
    <col min="4610" max="4610" width="74.5703125" style="707" customWidth="1"/>
    <col min="4611" max="4611" width="46.7109375" style="707" customWidth="1"/>
    <col min="4612" max="4612" width="9.140625" style="707"/>
    <col min="4613" max="4613" width="54.85546875" style="707" customWidth="1"/>
    <col min="4614" max="4614" width="54.7109375" style="707" customWidth="1"/>
    <col min="4615" max="4615" width="44.85546875" style="707" customWidth="1"/>
    <col min="4616" max="4616" width="10.28515625" style="707" customWidth="1"/>
    <col min="4617" max="4864" width="9.140625" style="707"/>
    <col min="4865" max="4865" width="0" style="707" hidden="1" customWidth="1"/>
    <col min="4866" max="4866" width="74.5703125" style="707" customWidth="1"/>
    <col min="4867" max="4867" width="46.7109375" style="707" customWidth="1"/>
    <col min="4868" max="4868" width="9.140625" style="707"/>
    <col min="4869" max="4869" width="54.85546875" style="707" customWidth="1"/>
    <col min="4870" max="4870" width="54.7109375" style="707" customWidth="1"/>
    <col min="4871" max="4871" width="44.85546875" style="707" customWidth="1"/>
    <col min="4872" max="4872" width="10.28515625" style="707" customWidth="1"/>
    <col min="4873" max="5120" width="9.140625" style="707"/>
    <col min="5121" max="5121" width="0" style="707" hidden="1" customWidth="1"/>
    <col min="5122" max="5122" width="74.5703125" style="707" customWidth="1"/>
    <col min="5123" max="5123" width="46.7109375" style="707" customWidth="1"/>
    <col min="5124" max="5124" width="9.140625" style="707"/>
    <col min="5125" max="5125" width="54.85546875" style="707" customWidth="1"/>
    <col min="5126" max="5126" width="54.7109375" style="707" customWidth="1"/>
    <col min="5127" max="5127" width="44.85546875" style="707" customWidth="1"/>
    <col min="5128" max="5128" width="10.28515625" style="707" customWidth="1"/>
    <col min="5129" max="5376" width="9.140625" style="707"/>
    <col min="5377" max="5377" width="0" style="707" hidden="1" customWidth="1"/>
    <col min="5378" max="5378" width="74.5703125" style="707" customWidth="1"/>
    <col min="5379" max="5379" width="46.7109375" style="707" customWidth="1"/>
    <col min="5380" max="5380" width="9.140625" style="707"/>
    <col min="5381" max="5381" width="54.85546875" style="707" customWidth="1"/>
    <col min="5382" max="5382" width="54.7109375" style="707" customWidth="1"/>
    <col min="5383" max="5383" width="44.85546875" style="707" customWidth="1"/>
    <col min="5384" max="5384" width="10.28515625" style="707" customWidth="1"/>
    <col min="5385" max="5632" width="9.140625" style="707"/>
    <col min="5633" max="5633" width="0" style="707" hidden="1" customWidth="1"/>
    <col min="5634" max="5634" width="74.5703125" style="707" customWidth="1"/>
    <col min="5635" max="5635" width="46.7109375" style="707" customWidth="1"/>
    <col min="5636" max="5636" width="9.140625" style="707"/>
    <col min="5637" max="5637" width="54.85546875" style="707" customWidth="1"/>
    <col min="5638" max="5638" width="54.7109375" style="707" customWidth="1"/>
    <col min="5639" max="5639" width="44.85546875" style="707" customWidth="1"/>
    <col min="5640" max="5640" width="10.28515625" style="707" customWidth="1"/>
    <col min="5641" max="5888" width="9.140625" style="707"/>
    <col min="5889" max="5889" width="0" style="707" hidden="1" customWidth="1"/>
    <col min="5890" max="5890" width="74.5703125" style="707" customWidth="1"/>
    <col min="5891" max="5891" width="46.7109375" style="707" customWidth="1"/>
    <col min="5892" max="5892" width="9.140625" style="707"/>
    <col min="5893" max="5893" width="54.85546875" style="707" customWidth="1"/>
    <col min="5894" max="5894" width="54.7109375" style="707" customWidth="1"/>
    <col min="5895" max="5895" width="44.85546875" style="707" customWidth="1"/>
    <col min="5896" max="5896" width="10.28515625" style="707" customWidth="1"/>
    <col min="5897" max="6144" width="9.140625" style="707"/>
    <col min="6145" max="6145" width="0" style="707" hidden="1" customWidth="1"/>
    <col min="6146" max="6146" width="74.5703125" style="707" customWidth="1"/>
    <col min="6147" max="6147" width="46.7109375" style="707" customWidth="1"/>
    <col min="6148" max="6148" width="9.140625" style="707"/>
    <col min="6149" max="6149" width="54.85546875" style="707" customWidth="1"/>
    <col min="6150" max="6150" width="54.7109375" style="707" customWidth="1"/>
    <col min="6151" max="6151" width="44.85546875" style="707" customWidth="1"/>
    <col min="6152" max="6152" width="10.28515625" style="707" customWidth="1"/>
    <col min="6153" max="6400" width="9.140625" style="707"/>
    <col min="6401" max="6401" width="0" style="707" hidden="1" customWidth="1"/>
    <col min="6402" max="6402" width="74.5703125" style="707" customWidth="1"/>
    <col min="6403" max="6403" width="46.7109375" style="707" customWidth="1"/>
    <col min="6404" max="6404" width="9.140625" style="707"/>
    <col min="6405" max="6405" width="54.85546875" style="707" customWidth="1"/>
    <col min="6406" max="6406" width="54.7109375" style="707" customWidth="1"/>
    <col min="6407" max="6407" width="44.85546875" style="707" customWidth="1"/>
    <col min="6408" max="6408" width="10.28515625" style="707" customWidth="1"/>
    <col min="6409" max="6656" width="9.140625" style="707"/>
    <col min="6657" max="6657" width="0" style="707" hidden="1" customWidth="1"/>
    <col min="6658" max="6658" width="74.5703125" style="707" customWidth="1"/>
    <col min="6659" max="6659" width="46.7109375" style="707" customWidth="1"/>
    <col min="6660" max="6660" width="9.140625" style="707"/>
    <col min="6661" max="6661" width="54.85546875" style="707" customWidth="1"/>
    <col min="6662" max="6662" width="54.7109375" style="707" customWidth="1"/>
    <col min="6663" max="6663" width="44.85546875" style="707" customWidth="1"/>
    <col min="6664" max="6664" width="10.28515625" style="707" customWidth="1"/>
    <col min="6665" max="6912" width="9.140625" style="707"/>
    <col min="6913" max="6913" width="0" style="707" hidden="1" customWidth="1"/>
    <col min="6914" max="6914" width="74.5703125" style="707" customWidth="1"/>
    <col min="6915" max="6915" width="46.7109375" style="707" customWidth="1"/>
    <col min="6916" max="6916" width="9.140625" style="707"/>
    <col min="6917" max="6917" width="54.85546875" style="707" customWidth="1"/>
    <col min="6918" max="6918" width="54.7109375" style="707" customWidth="1"/>
    <col min="6919" max="6919" width="44.85546875" style="707" customWidth="1"/>
    <col min="6920" max="6920" width="10.28515625" style="707" customWidth="1"/>
    <col min="6921" max="7168" width="9.140625" style="707"/>
    <col min="7169" max="7169" width="0" style="707" hidden="1" customWidth="1"/>
    <col min="7170" max="7170" width="74.5703125" style="707" customWidth="1"/>
    <col min="7171" max="7171" width="46.7109375" style="707" customWidth="1"/>
    <col min="7172" max="7172" width="9.140625" style="707"/>
    <col min="7173" max="7173" width="54.85546875" style="707" customWidth="1"/>
    <col min="7174" max="7174" width="54.7109375" style="707" customWidth="1"/>
    <col min="7175" max="7175" width="44.85546875" style="707" customWidth="1"/>
    <col min="7176" max="7176" width="10.28515625" style="707" customWidth="1"/>
    <col min="7177" max="7424" width="9.140625" style="707"/>
    <col min="7425" max="7425" width="0" style="707" hidden="1" customWidth="1"/>
    <col min="7426" max="7426" width="74.5703125" style="707" customWidth="1"/>
    <col min="7427" max="7427" width="46.7109375" style="707" customWidth="1"/>
    <col min="7428" max="7428" width="9.140625" style="707"/>
    <col min="7429" max="7429" width="54.85546875" style="707" customWidth="1"/>
    <col min="7430" max="7430" width="54.7109375" style="707" customWidth="1"/>
    <col min="7431" max="7431" width="44.85546875" style="707" customWidth="1"/>
    <col min="7432" max="7432" width="10.28515625" style="707" customWidth="1"/>
    <col min="7433" max="7680" width="9.140625" style="707"/>
    <col min="7681" max="7681" width="0" style="707" hidden="1" customWidth="1"/>
    <col min="7682" max="7682" width="74.5703125" style="707" customWidth="1"/>
    <col min="7683" max="7683" width="46.7109375" style="707" customWidth="1"/>
    <col min="7684" max="7684" width="9.140625" style="707"/>
    <col min="7685" max="7685" width="54.85546875" style="707" customWidth="1"/>
    <col min="7686" max="7686" width="54.7109375" style="707" customWidth="1"/>
    <col min="7687" max="7687" width="44.85546875" style="707" customWidth="1"/>
    <col min="7688" max="7688" width="10.28515625" style="707" customWidth="1"/>
    <col min="7689" max="7936" width="9.140625" style="707"/>
    <col min="7937" max="7937" width="0" style="707" hidden="1" customWidth="1"/>
    <col min="7938" max="7938" width="74.5703125" style="707" customWidth="1"/>
    <col min="7939" max="7939" width="46.7109375" style="707" customWidth="1"/>
    <col min="7940" max="7940" width="9.140625" style="707"/>
    <col min="7941" max="7941" width="54.85546875" style="707" customWidth="1"/>
    <col min="7942" max="7942" width="54.7109375" style="707" customWidth="1"/>
    <col min="7943" max="7943" width="44.85546875" style="707" customWidth="1"/>
    <col min="7944" max="7944" width="10.28515625" style="707" customWidth="1"/>
    <col min="7945" max="8192" width="9.140625" style="707"/>
    <col min="8193" max="8193" width="0" style="707" hidden="1" customWidth="1"/>
    <col min="8194" max="8194" width="74.5703125" style="707" customWidth="1"/>
    <col min="8195" max="8195" width="46.7109375" style="707" customWidth="1"/>
    <col min="8196" max="8196" width="9.140625" style="707"/>
    <col min="8197" max="8197" width="54.85546875" style="707" customWidth="1"/>
    <col min="8198" max="8198" width="54.7109375" style="707" customWidth="1"/>
    <col min="8199" max="8199" width="44.85546875" style="707" customWidth="1"/>
    <col min="8200" max="8200" width="10.28515625" style="707" customWidth="1"/>
    <col min="8201" max="8448" width="9.140625" style="707"/>
    <col min="8449" max="8449" width="0" style="707" hidden="1" customWidth="1"/>
    <col min="8450" max="8450" width="74.5703125" style="707" customWidth="1"/>
    <col min="8451" max="8451" width="46.7109375" style="707" customWidth="1"/>
    <col min="8452" max="8452" width="9.140625" style="707"/>
    <col min="8453" max="8453" width="54.85546875" style="707" customWidth="1"/>
    <col min="8454" max="8454" width="54.7109375" style="707" customWidth="1"/>
    <col min="8455" max="8455" width="44.85546875" style="707" customWidth="1"/>
    <col min="8456" max="8456" width="10.28515625" style="707" customWidth="1"/>
    <col min="8457" max="8704" width="9.140625" style="707"/>
    <col min="8705" max="8705" width="0" style="707" hidden="1" customWidth="1"/>
    <col min="8706" max="8706" width="74.5703125" style="707" customWidth="1"/>
    <col min="8707" max="8707" width="46.7109375" style="707" customWidth="1"/>
    <col min="8708" max="8708" width="9.140625" style="707"/>
    <col min="8709" max="8709" width="54.85546875" style="707" customWidth="1"/>
    <col min="8710" max="8710" width="54.7109375" style="707" customWidth="1"/>
    <col min="8711" max="8711" width="44.85546875" style="707" customWidth="1"/>
    <col min="8712" max="8712" width="10.28515625" style="707" customWidth="1"/>
    <col min="8713" max="8960" width="9.140625" style="707"/>
    <col min="8961" max="8961" width="0" style="707" hidden="1" customWidth="1"/>
    <col min="8962" max="8962" width="74.5703125" style="707" customWidth="1"/>
    <col min="8963" max="8963" width="46.7109375" style="707" customWidth="1"/>
    <col min="8964" max="8964" width="9.140625" style="707"/>
    <col min="8965" max="8965" width="54.85546875" style="707" customWidth="1"/>
    <col min="8966" max="8966" width="54.7109375" style="707" customWidth="1"/>
    <col min="8967" max="8967" width="44.85546875" style="707" customWidth="1"/>
    <col min="8968" max="8968" width="10.28515625" style="707" customWidth="1"/>
    <col min="8969" max="9216" width="9.140625" style="707"/>
    <col min="9217" max="9217" width="0" style="707" hidden="1" customWidth="1"/>
    <col min="9218" max="9218" width="74.5703125" style="707" customWidth="1"/>
    <col min="9219" max="9219" width="46.7109375" style="707" customWidth="1"/>
    <col min="9220" max="9220" width="9.140625" style="707"/>
    <col min="9221" max="9221" width="54.85546875" style="707" customWidth="1"/>
    <col min="9222" max="9222" width="54.7109375" style="707" customWidth="1"/>
    <col min="9223" max="9223" width="44.85546875" style="707" customWidth="1"/>
    <col min="9224" max="9224" width="10.28515625" style="707" customWidth="1"/>
    <col min="9225" max="9472" width="9.140625" style="707"/>
    <col min="9473" max="9473" width="0" style="707" hidden="1" customWidth="1"/>
    <col min="9474" max="9474" width="74.5703125" style="707" customWidth="1"/>
    <col min="9475" max="9475" width="46.7109375" style="707" customWidth="1"/>
    <col min="9476" max="9476" width="9.140625" style="707"/>
    <col min="9477" max="9477" width="54.85546875" style="707" customWidth="1"/>
    <col min="9478" max="9478" width="54.7109375" style="707" customWidth="1"/>
    <col min="9479" max="9479" width="44.85546875" style="707" customWidth="1"/>
    <col min="9480" max="9480" width="10.28515625" style="707" customWidth="1"/>
    <col min="9481" max="9728" width="9.140625" style="707"/>
    <col min="9729" max="9729" width="0" style="707" hidden="1" customWidth="1"/>
    <col min="9730" max="9730" width="74.5703125" style="707" customWidth="1"/>
    <col min="9731" max="9731" width="46.7109375" style="707" customWidth="1"/>
    <col min="9732" max="9732" width="9.140625" style="707"/>
    <col min="9733" max="9733" width="54.85546875" style="707" customWidth="1"/>
    <col min="9734" max="9734" width="54.7109375" style="707" customWidth="1"/>
    <col min="9735" max="9735" width="44.85546875" style="707" customWidth="1"/>
    <col min="9736" max="9736" width="10.28515625" style="707" customWidth="1"/>
    <col min="9737" max="9984" width="9.140625" style="707"/>
    <col min="9985" max="9985" width="0" style="707" hidden="1" customWidth="1"/>
    <col min="9986" max="9986" width="74.5703125" style="707" customWidth="1"/>
    <col min="9987" max="9987" width="46.7109375" style="707" customWidth="1"/>
    <col min="9988" max="9988" width="9.140625" style="707"/>
    <col min="9989" max="9989" width="54.85546875" style="707" customWidth="1"/>
    <col min="9990" max="9990" width="54.7109375" style="707" customWidth="1"/>
    <col min="9991" max="9991" width="44.85546875" style="707" customWidth="1"/>
    <col min="9992" max="9992" width="10.28515625" style="707" customWidth="1"/>
    <col min="9993" max="10240" width="9.140625" style="707"/>
    <col min="10241" max="10241" width="0" style="707" hidden="1" customWidth="1"/>
    <col min="10242" max="10242" width="74.5703125" style="707" customWidth="1"/>
    <col min="10243" max="10243" width="46.7109375" style="707" customWidth="1"/>
    <col min="10244" max="10244" width="9.140625" style="707"/>
    <col min="10245" max="10245" width="54.85546875" style="707" customWidth="1"/>
    <col min="10246" max="10246" width="54.7109375" style="707" customWidth="1"/>
    <col min="10247" max="10247" width="44.85546875" style="707" customWidth="1"/>
    <col min="10248" max="10248" width="10.28515625" style="707" customWidth="1"/>
    <col min="10249" max="10496" width="9.140625" style="707"/>
    <col min="10497" max="10497" width="0" style="707" hidden="1" customWidth="1"/>
    <col min="10498" max="10498" width="74.5703125" style="707" customWidth="1"/>
    <col min="10499" max="10499" width="46.7109375" style="707" customWidth="1"/>
    <col min="10500" max="10500" width="9.140625" style="707"/>
    <col min="10501" max="10501" width="54.85546875" style="707" customWidth="1"/>
    <col min="10502" max="10502" width="54.7109375" style="707" customWidth="1"/>
    <col min="10503" max="10503" width="44.85546875" style="707" customWidth="1"/>
    <col min="10504" max="10504" width="10.28515625" style="707" customWidth="1"/>
    <col min="10505" max="10752" width="9.140625" style="707"/>
    <col min="10753" max="10753" width="0" style="707" hidden="1" customWidth="1"/>
    <col min="10754" max="10754" width="74.5703125" style="707" customWidth="1"/>
    <col min="10755" max="10755" width="46.7109375" style="707" customWidth="1"/>
    <col min="10756" max="10756" width="9.140625" style="707"/>
    <col min="10757" max="10757" width="54.85546875" style="707" customWidth="1"/>
    <col min="10758" max="10758" width="54.7109375" style="707" customWidth="1"/>
    <col min="10759" max="10759" width="44.85546875" style="707" customWidth="1"/>
    <col min="10760" max="10760" width="10.28515625" style="707" customWidth="1"/>
    <col min="10761" max="11008" width="9.140625" style="707"/>
    <col min="11009" max="11009" width="0" style="707" hidden="1" customWidth="1"/>
    <col min="11010" max="11010" width="74.5703125" style="707" customWidth="1"/>
    <col min="11011" max="11011" width="46.7109375" style="707" customWidth="1"/>
    <col min="11012" max="11012" width="9.140625" style="707"/>
    <col min="11013" max="11013" width="54.85546875" style="707" customWidth="1"/>
    <col min="11014" max="11014" width="54.7109375" style="707" customWidth="1"/>
    <col min="11015" max="11015" width="44.85546875" style="707" customWidth="1"/>
    <col min="11016" max="11016" width="10.28515625" style="707" customWidth="1"/>
    <col min="11017" max="11264" width="9.140625" style="707"/>
    <col min="11265" max="11265" width="0" style="707" hidden="1" customWidth="1"/>
    <col min="11266" max="11266" width="74.5703125" style="707" customWidth="1"/>
    <col min="11267" max="11267" width="46.7109375" style="707" customWidth="1"/>
    <col min="11268" max="11268" width="9.140625" style="707"/>
    <col min="11269" max="11269" width="54.85546875" style="707" customWidth="1"/>
    <col min="11270" max="11270" width="54.7109375" style="707" customWidth="1"/>
    <col min="11271" max="11271" width="44.85546875" style="707" customWidth="1"/>
    <col min="11272" max="11272" width="10.28515625" style="707" customWidth="1"/>
    <col min="11273" max="11520" width="9.140625" style="707"/>
    <col min="11521" max="11521" width="0" style="707" hidden="1" customWidth="1"/>
    <col min="11522" max="11522" width="74.5703125" style="707" customWidth="1"/>
    <col min="11523" max="11523" width="46.7109375" style="707" customWidth="1"/>
    <col min="11524" max="11524" width="9.140625" style="707"/>
    <col min="11525" max="11525" width="54.85546875" style="707" customWidth="1"/>
    <col min="11526" max="11526" width="54.7109375" style="707" customWidth="1"/>
    <col min="11527" max="11527" width="44.85546875" style="707" customWidth="1"/>
    <col min="11528" max="11528" width="10.28515625" style="707" customWidth="1"/>
    <col min="11529" max="11776" width="9.140625" style="707"/>
    <col min="11777" max="11777" width="0" style="707" hidden="1" customWidth="1"/>
    <col min="11778" max="11778" width="74.5703125" style="707" customWidth="1"/>
    <col min="11779" max="11779" width="46.7109375" style="707" customWidth="1"/>
    <col min="11780" max="11780" width="9.140625" style="707"/>
    <col min="11781" max="11781" width="54.85546875" style="707" customWidth="1"/>
    <col min="11782" max="11782" width="54.7109375" style="707" customWidth="1"/>
    <col min="11783" max="11783" width="44.85546875" style="707" customWidth="1"/>
    <col min="11784" max="11784" width="10.28515625" style="707" customWidth="1"/>
    <col min="11785" max="12032" width="9.140625" style="707"/>
    <col min="12033" max="12033" width="0" style="707" hidden="1" customWidth="1"/>
    <col min="12034" max="12034" width="74.5703125" style="707" customWidth="1"/>
    <col min="12035" max="12035" width="46.7109375" style="707" customWidth="1"/>
    <col min="12036" max="12036" width="9.140625" style="707"/>
    <col min="12037" max="12037" width="54.85546875" style="707" customWidth="1"/>
    <col min="12038" max="12038" width="54.7109375" style="707" customWidth="1"/>
    <col min="12039" max="12039" width="44.85546875" style="707" customWidth="1"/>
    <col min="12040" max="12040" width="10.28515625" style="707" customWidth="1"/>
    <col min="12041" max="12288" width="9.140625" style="707"/>
    <col min="12289" max="12289" width="0" style="707" hidden="1" customWidth="1"/>
    <col min="12290" max="12290" width="74.5703125" style="707" customWidth="1"/>
    <col min="12291" max="12291" width="46.7109375" style="707" customWidth="1"/>
    <col min="12292" max="12292" width="9.140625" style="707"/>
    <col min="12293" max="12293" width="54.85546875" style="707" customWidth="1"/>
    <col min="12294" max="12294" width="54.7109375" style="707" customWidth="1"/>
    <col min="12295" max="12295" width="44.85546875" style="707" customWidth="1"/>
    <col min="12296" max="12296" width="10.28515625" style="707" customWidth="1"/>
    <col min="12297" max="12544" width="9.140625" style="707"/>
    <col min="12545" max="12545" width="0" style="707" hidden="1" customWidth="1"/>
    <col min="12546" max="12546" width="74.5703125" style="707" customWidth="1"/>
    <col min="12547" max="12547" width="46.7109375" style="707" customWidth="1"/>
    <col min="12548" max="12548" width="9.140625" style="707"/>
    <col min="12549" max="12549" width="54.85546875" style="707" customWidth="1"/>
    <col min="12550" max="12550" width="54.7109375" style="707" customWidth="1"/>
    <col min="12551" max="12551" width="44.85546875" style="707" customWidth="1"/>
    <col min="12552" max="12552" width="10.28515625" style="707" customWidth="1"/>
    <col min="12553" max="12800" width="9.140625" style="707"/>
    <col min="12801" max="12801" width="0" style="707" hidden="1" customWidth="1"/>
    <col min="12802" max="12802" width="74.5703125" style="707" customWidth="1"/>
    <col min="12803" max="12803" width="46.7109375" style="707" customWidth="1"/>
    <col min="12804" max="12804" width="9.140625" style="707"/>
    <col min="12805" max="12805" width="54.85546875" style="707" customWidth="1"/>
    <col min="12806" max="12806" width="54.7109375" style="707" customWidth="1"/>
    <col min="12807" max="12807" width="44.85546875" style="707" customWidth="1"/>
    <col min="12808" max="12808" width="10.28515625" style="707" customWidth="1"/>
    <col min="12809" max="13056" width="9.140625" style="707"/>
    <col min="13057" max="13057" width="0" style="707" hidden="1" customWidth="1"/>
    <col min="13058" max="13058" width="74.5703125" style="707" customWidth="1"/>
    <col min="13059" max="13059" width="46.7109375" style="707" customWidth="1"/>
    <col min="13060" max="13060" width="9.140625" style="707"/>
    <col min="13061" max="13061" width="54.85546875" style="707" customWidth="1"/>
    <col min="13062" max="13062" width="54.7109375" style="707" customWidth="1"/>
    <col min="13063" max="13063" width="44.85546875" style="707" customWidth="1"/>
    <col min="13064" max="13064" width="10.28515625" style="707" customWidth="1"/>
    <col min="13065" max="13312" width="9.140625" style="707"/>
    <col min="13313" max="13313" width="0" style="707" hidden="1" customWidth="1"/>
    <col min="13314" max="13314" width="74.5703125" style="707" customWidth="1"/>
    <col min="13315" max="13315" width="46.7109375" style="707" customWidth="1"/>
    <col min="13316" max="13316" width="9.140625" style="707"/>
    <col min="13317" max="13317" width="54.85546875" style="707" customWidth="1"/>
    <col min="13318" max="13318" width="54.7109375" style="707" customWidth="1"/>
    <col min="13319" max="13319" width="44.85546875" style="707" customWidth="1"/>
    <col min="13320" max="13320" width="10.28515625" style="707" customWidth="1"/>
    <col min="13321" max="13568" width="9.140625" style="707"/>
    <col min="13569" max="13569" width="0" style="707" hidden="1" customWidth="1"/>
    <col min="13570" max="13570" width="74.5703125" style="707" customWidth="1"/>
    <col min="13571" max="13571" width="46.7109375" style="707" customWidth="1"/>
    <col min="13572" max="13572" width="9.140625" style="707"/>
    <col min="13573" max="13573" width="54.85546875" style="707" customWidth="1"/>
    <col min="13574" max="13574" width="54.7109375" style="707" customWidth="1"/>
    <col min="13575" max="13575" width="44.85546875" style="707" customWidth="1"/>
    <col min="13576" max="13576" width="10.28515625" style="707" customWidth="1"/>
    <col min="13577" max="13824" width="9.140625" style="707"/>
    <col min="13825" max="13825" width="0" style="707" hidden="1" customWidth="1"/>
    <col min="13826" max="13826" width="74.5703125" style="707" customWidth="1"/>
    <col min="13827" max="13827" width="46.7109375" style="707" customWidth="1"/>
    <col min="13828" max="13828" width="9.140625" style="707"/>
    <col min="13829" max="13829" width="54.85546875" style="707" customWidth="1"/>
    <col min="13830" max="13830" width="54.7109375" style="707" customWidth="1"/>
    <col min="13831" max="13831" width="44.85546875" style="707" customWidth="1"/>
    <col min="13832" max="13832" width="10.28515625" style="707" customWidth="1"/>
    <col min="13833" max="14080" width="9.140625" style="707"/>
    <col min="14081" max="14081" width="0" style="707" hidden="1" customWidth="1"/>
    <col min="14082" max="14082" width="74.5703125" style="707" customWidth="1"/>
    <col min="14083" max="14083" width="46.7109375" style="707" customWidth="1"/>
    <col min="14084" max="14084" width="9.140625" style="707"/>
    <col min="14085" max="14085" width="54.85546875" style="707" customWidth="1"/>
    <col min="14086" max="14086" width="54.7109375" style="707" customWidth="1"/>
    <col min="14087" max="14087" width="44.85546875" style="707" customWidth="1"/>
    <col min="14088" max="14088" width="10.28515625" style="707" customWidth="1"/>
    <col min="14089" max="14336" width="9.140625" style="707"/>
    <col min="14337" max="14337" width="0" style="707" hidden="1" customWidth="1"/>
    <col min="14338" max="14338" width="74.5703125" style="707" customWidth="1"/>
    <col min="14339" max="14339" width="46.7109375" style="707" customWidth="1"/>
    <col min="14340" max="14340" width="9.140625" style="707"/>
    <col min="14341" max="14341" width="54.85546875" style="707" customWidth="1"/>
    <col min="14342" max="14342" width="54.7109375" style="707" customWidth="1"/>
    <col min="14343" max="14343" width="44.85546875" style="707" customWidth="1"/>
    <col min="14344" max="14344" width="10.28515625" style="707" customWidth="1"/>
    <col min="14345" max="14592" width="9.140625" style="707"/>
    <col min="14593" max="14593" width="0" style="707" hidden="1" customWidth="1"/>
    <col min="14594" max="14594" width="74.5703125" style="707" customWidth="1"/>
    <col min="14595" max="14595" width="46.7109375" style="707" customWidth="1"/>
    <col min="14596" max="14596" width="9.140625" style="707"/>
    <col min="14597" max="14597" width="54.85546875" style="707" customWidth="1"/>
    <col min="14598" max="14598" width="54.7109375" style="707" customWidth="1"/>
    <col min="14599" max="14599" width="44.85546875" style="707" customWidth="1"/>
    <col min="14600" max="14600" width="10.28515625" style="707" customWidth="1"/>
    <col min="14601" max="14848" width="9.140625" style="707"/>
    <col min="14849" max="14849" width="0" style="707" hidden="1" customWidth="1"/>
    <col min="14850" max="14850" width="74.5703125" style="707" customWidth="1"/>
    <col min="14851" max="14851" width="46.7109375" style="707" customWidth="1"/>
    <col min="14852" max="14852" width="9.140625" style="707"/>
    <col min="14853" max="14853" width="54.85546875" style="707" customWidth="1"/>
    <col min="14854" max="14854" width="54.7109375" style="707" customWidth="1"/>
    <col min="14855" max="14855" width="44.85546875" style="707" customWidth="1"/>
    <col min="14856" max="14856" width="10.28515625" style="707" customWidth="1"/>
    <col min="14857" max="15104" width="9.140625" style="707"/>
    <col min="15105" max="15105" width="0" style="707" hidden="1" customWidth="1"/>
    <col min="15106" max="15106" width="74.5703125" style="707" customWidth="1"/>
    <col min="15107" max="15107" width="46.7109375" style="707" customWidth="1"/>
    <col min="15108" max="15108" width="9.140625" style="707"/>
    <col min="15109" max="15109" width="54.85546875" style="707" customWidth="1"/>
    <col min="15110" max="15110" width="54.7109375" style="707" customWidth="1"/>
    <col min="15111" max="15111" width="44.85546875" style="707" customWidth="1"/>
    <col min="15112" max="15112" width="10.28515625" style="707" customWidth="1"/>
    <col min="15113" max="15360" width="9.140625" style="707"/>
    <col min="15361" max="15361" width="0" style="707" hidden="1" customWidth="1"/>
    <col min="15362" max="15362" width="74.5703125" style="707" customWidth="1"/>
    <col min="15363" max="15363" width="46.7109375" style="707" customWidth="1"/>
    <col min="15364" max="15364" width="9.140625" style="707"/>
    <col min="15365" max="15365" width="54.85546875" style="707" customWidth="1"/>
    <col min="15366" max="15366" width="54.7109375" style="707" customWidth="1"/>
    <col min="15367" max="15367" width="44.85546875" style="707" customWidth="1"/>
    <col min="15368" max="15368" width="10.28515625" style="707" customWidth="1"/>
    <col min="15369" max="15616" width="9.140625" style="707"/>
    <col min="15617" max="15617" width="0" style="707" hidden="1" customWidth="1"/>
    <col min="15618" max="15618" width="74.5703125" style="707" customWidth="1"/>
    <col min="15619" max="15619" width="46.7109375" style="707" customWidth="1"/>
    <col min="15620" max="15620" width="9.140625" style="707"/>
    <col min="15621" max="15621" width="54.85546875" style="707" customWidth="1"/>
    <col min="15622" max="15622" width="54.7109375" style="707" customWidth="1"/>
    <col min="15623" max="15623" width="44.85546875" style="707" customWidth="1"/>
    <col min="15624" max="15624" width="10.28515625" style="707" customWidth="1"/>
    <col min="15625" max="15872" width="9.140625" style="707"/>
    <col min="15873" max="15873" width="0" style="707" hidden="1" customWidth="1"/>
    <col min="15874" max="15874" width="74.5703125" style="707" customWidth="1"/>
    <col min="15875" max="15875" width="46.7109375" style="707" customWidth="1"/>
    <col min="15876" max="15876" width="9.140625" style="707"/>
    <col min="15877" max="15877" width="54.85546875" style="707" customWidth="1"/>
    <col min="15878" max="15878" width="54.7109375" style="707" customWidth="1"/>
    <col min="15879" max="15879" width="44.85546875" style="707" customWidth="1"/>
    <col min="15880" max="15880" width="10.28515625" style="707" customWidth="1"/>
    <col min="15881" max="16128" width="9.140625" style="707"/>
    <col min="16129" max="16129" width="0" style="707" hidden="1" customWidth="1"/>
    <col min="16130" max="16130" width="74.5703125" style="707" customWidth="1"/>
    <col min="16131" max="16131" width="46.7109375" style="707" customWidth="1"/>
    <col min="16132" max="16132" width="9.140625" style="707"/>
    <col min="16133" max="16133" width="54.85546875" style="707" customWidth="1"/>
    <col min="16134" max="16134" width="54.7109375" style="707" customWidth="1"/>
    <col min="16135" max="16135" width="44.85546875" style="707" customWidth="1"/>
    <col min="16136" max="16136" width="10.28515625" style="707" customWidth="1"/>
    <col min="16137" max="16384" width="9.140625" style="707"/>
  </cols>
  <sheetData>
    <row r="1" spans="2:6" ht="47.45" customHeight="1">
      <c r="B1" s="1136" t="str">
        <f>Cover!B2</f>
        <v>Package DC-IT-1 : Supply, Installation &amp; Maintenance of IT/Cloud infrastructure of Data Centre at Manesar for Establishment of Pilot Data Centre at POWERGRID Manesar by PowerTel.</v>
      </c>
      <c r="C1" s="1136"/>
    </row>
    <row r="2" spans="2:6" ht="24" customHeight="1">
      <c r="B2" s="1137" t="str">
        <f>Cover!B3</f>
        <v>SPEC. NO.: CC/NT/W-IT/DOM/A06/24/08843</v>
      </c>
      <c r="C2" s="1137"/>
      <c r="D2" s="708">
        <v>1</v>
      </c>
      <c r="E2" s="709" t="s">
        <v>96</v>
      </c>
      <c r="F2" s="710"/>
    </row>
    <row r="3" spans="2:6">
      <c r="B3" s="711"/>
      <c r="C3" s="711"/>
      <c r="D3" s="708">
        <v>2</v>
      </c>
      <c r="E3" s="709" t="s">
        <v>97</v>
      </c>
      <c r="F3" s="710"/>
    </row>
    <row r="4" spans="2:6">
      <c r="B4" s="1138" t="s">
        <v>98</v>
      </c>
      <c r="C4" s="1138"/>
      <c r="D4" s="708"/>
      <c r="E4" s="709"/>
      <c r="F4" s="710"/>
    </row>
    <row r="5" spans="2:6" ht="16.5" thickBot="1">
      <c r="B5" s="712"/>
      <c r="C5" s="713"/>
      <c r="D5" s="708"/>
      <c r="E5" s="709"/>
      <c r="F5" s="710"/>
    </row>
    <row r="6" spans="2:6" ht="37.5" customHeight="1" thickBot="1">
      <c r="B6" s="714" t="s">
        <v>99</v>
      </c>
      <c r="C6" s="867" t="s">
        <v>97</v>
      </c>
      <c r="D6" s="715">
        <f>IF(C6=E2,1,IF(C6=E3,2))</f>
        <v>2</v>
      </c>
    </row>
    <row r="7" spans="2:6" ht="39.75" customHeight="1">
      <c r="B7" s="716"/>
      <c r="C7" s="899"/>
      <c r="E7" s="868"/>
      <c r="F7" s="717"/>
    </row>
    <row r="8" spans="2:6" ht="24.75" customHeight="1">
      <c r="B8" s="721" t="s">
        <v>100</v>
      </c>
      <c r="C8" s="870"/>
      <c r="D8" s="871" t="s">
        <v>101</v>
      </c>
      <c r="E8" s="868">
        <f>IF(OR(D6=3,D6=4),"JOINT VENTURE OF "&amp;C9&amp;" AND "&amp;C14,C9)</f>
        <v>0</v>
      </c>
      <c r="F8" s="718"/>
    </row>
    <row r="9" spans="2:6" ht="37.5" customHeight="1">
      <c r="B9" s="721" t="str">
        <f>IF(OR(D6=1,D6=2),"Name of the Bidder","Name of the Lead Partner of the Joint Venture")</f>
        <v>Name of the Bidder</v>
      </c>
      <c r="C9" s="719"/>
      <c r="F9" s="720"/>
    </row>
    <row r="10" spans="2:6" ht="35.25" customHeight="1">
      <c r="B10" s="721" t="str">
        <f>IF(OR(D6=1,D6=2),"Address of Registered Office of the Bidder","Address of Registered Office of the Lead Partner of the Joint Venture")</f>
        <v>Address of Registered Office of the Bidder</v>
      </c>
      <c r="C10" s="722"/>
      <c r="F10" s="720"/>
    </row>
    <row r="11" spans="2:6" ht="26.25" customHeight="1">
      <c r="B11" s="723"/>
      <c r="C11" s="722"/>
    </row>
    <row r="12" spans="2:6" ht="26.25" customHeight="1">
      <c r="B12" s="724"/>
      <c r="C12" s="725"/>
    </row>
    <row r="13" spans="2:6" ht="18.75" customHeight="1">
      <c r="B13" s="726"/>
      <c r="C13" s="727"/>
    </row>
    <row r="14" spans="2:6" ht="40.5" customHeight="1">
      <c r="B14" s="721" t="str">
        <f>IF(OR(D6=3,D6=4),"Name of Other Partner of the Joint Venture","")</f>
        <v/>
      </c>
      <c r="C14" s="769"/>
      <c r="D14" s="869"/>
    </row>
    <row r="15" spans="2:6" ht="36.75" customHeight="1">
      <c r="B15" s="721" t="str">
        <f>IF(OR(D6=3,D6=4),"Address of Registered Office of Other Partner of the Joint Venture","")</f>
        <v/>
      </c>
      <c r="C15" s="722"/>
    </row>
    <row r="16" spans="2:6" ht="23.25" customHeight="1">
      <c r="B16" s="723"/>
      <c r="C16" s="722"/>
    </row>
    <row r="17" spans="2:9" ht="23.25" customHeight="1">
      <c r="B17" s="724"/>
      <c r="C17" s="725"/>
    </row>
    <row r="18" spans="2:9" ht="20.25" customHeight="1">
      <c r="B18" s="726"/>
      <c r="C18" s="727"/>
    </row>
    <row r="19" spans="2:9" ht="21.75" hidden="1" customHeight="1">
      <c r="B19" s="721" t="e">
        <f>IF(AND(F7=2,#REF!="2 or More"),"Other Partner-2","")</f>
        <v>#REF!</v>
      </c>
      <c r="C19" s="725"/>
    </row>
    <row r="20" spans="2:9" ht="21.75" hidden="1" customHeight="1">
      <c r="B20" s="728" t="e">
        <f>IF(AND(F7=2,#REF!= "2 or more"), "Address of Registered Office","")</f>
        <v>#REF!</v>
      </c>
      <c r="C20" s="725"/>
    </row>
    <row r="21" spans="2:9" ht="21.75" hidden="1" customHeight="1">
      <c r="B21" s="729"/>
      <c r="C21" s="725"/>
    </row>
    <row r="22" spans="2:9" ht="21.75" hidden="1" customHeight="1">
      <c r="B22" s="730"/>
      <c r="C22" s="725"/>
    </row>
    <row r="23" spans="2:9" ht="20.25" hidden="1" customHeight="1">
      <c r="B23" s="731" t="e">
        <f>IF(AND(C6="JV (Joint Venture)",#REF!= "2 or More"),"Other Partner-2","")</f>
        <v>#REF!</v>
      </c>
      <c r="C23" s="732"/>
    </row>
    <row r="24" spans="2:9" ht="18" hidden="1" customHeight="1">
      <c r="B24" s="733" t="s">
        <v>102</v>
      </c>
      <c r="C24" s="734"/>
    </row>
    <row r="25" spans="2:9" ht="18" hidden="1" customHeight="1">
      <c r="B25" s="735"/>
      <c r="C25" s="734"/>
    </row>
    <row r="26" spans="2:9" ht="21" hidden="1" customHeight="1">
      <c r="B26" s="736"/>
      <c r="C26" s="737"/>
    </row>
    <row r="27" spans="2:9" ht="18.75" hidden="1" customHeight="1">
      <c r="B27" s="724"/>
      <c r="C27" s="738"/>
    </row>
    <row r="28" spans="2:9" ht="21.75" customHeight="1">
      <c r="B28" s="739" t="s">
        <v>103</v>
      </c>
      <c r="C28" s="863"/>
    </row>
    <row r="29" spans="2:9" ht="23.25" customHeight="1">
      <c r="B29" s="739" t="s">
        <v>104</v>
      </c>
      <c r="C29" s="725"/>
    </row>
    <row r="30" spans="2:9" ht="19.5" customHeight="1">
      <c r="B30" s="740"/>
      <c r="C30" s="741"/>
      <c r="D30" s="696"/>
    </row>
    <row r="31" spans="2:9" ht="21.75" customHeight="1">
      <c r="B31" s="739" t="s">
        <v>105</v>
      </c>
      <c r="C31" s="863"/>
      <c r="D31" s="1139"/>
      <c r="E31" s="1139"/>
      <c r="F31" s="1139"/>
      <c r="G31" s="1139"/>
      <c r="H31" s="1139"/>
      <c r="I31" s="1139"/>
    </row>
    <row r="32" spans="2:9" ht="22.5" customHeight="1" thickBot="1">
      <c r="B32" s="742" t="s">
        <v>106</v>
      </c>
      <c r="C32" s="747"/>
    </row>
    <row r="33" spans="2:10">
      <c r="J33" s="743"/>
    </row>
    <row r="35" spans="2:10">
      <c r="B35" s="744"/>
    </row>
  </sheetData>
  <sheetProtection algorithmName="SHA-512" hashValue="Fb5HLiFdzckGWN7M6QFkfHMo08M0y0WMD/FTZ9u5cl0zsilV0GWPLd17jeS0GKOzPKpyEtewY7OAQndL1ZHMTA==" saltValue="EZoAHCP3UmQW+jo1qbDdGA==" spinCount="100000" sheet="1" formatCells="0" formatRows="0" selectLockedCells="1"/>
  <customSheetViews>
    <customSheetView guid="{C67B5BC6-BC30-40B7-84C6-1C10E4F24A6E}" scale="80" showPageBreaks="1" printArea="1" hiddenRows="1" hiddenColumns="1" view="pageBreakPreview" topLeftCell="B13">
      <selection activeCell="C17" sqref="C17"/>
      <pageMargins left="0" right="0" top="0" bottom="0" header="0" footer="0"/>
      <pageSetup scale="78" orientation="portrait" r:id="rId1"/>
      <headerFooter alignWithMargins="0"/>
    </customSheetView>
    <customSheetView guid="{8FC47E04-BCF9-4504-9FDA-F8529AE0A203}" scale="80" showPageBreaks="1" printArea="1" hiddenRows="1" hiddenColumns="1" view="pageBreakPreview" topLeftCell="B1">
      <selection activeCell="C6" sqref="C6"/>
      <pageMargins left="0" right="0" top="0" bottom="0" header="0" footer="0"/>
      <pageSetup scale="78" orientation="portrait" r:id="rId2"/>
      <headerFooter alignWithMargins="0"/>
    </customSheetView>
    <customSheetView guid="{67D3F443-CBF6-4C3B-9EBA-4FC7CEE92243}" scale="80" showPageBreaks="1" printArea="1" hiddenRows="1" hiddenColumns="1" view="pageBreakPreview" topLeftCell="B1">
      <selection activeCell="C6" sqref="C6"/>
      <pageMargins left="0" right="0" top="0" bottom="0" header="0" footer="0"/>
      <pageSetup scale="78" orientation="portrait" r:id="rId3"/>
      <headerFooter alignWithMargins="0"/>
    </customSheetView>
    <customSheetView guid="{8010D226-7E94-4F22-B2E9-FA33D2C9C470}" scale="80" showPageBreaks="1" printArea="1" hiddenRows="1" hiddenColumns="1" view="pageBreakPreview" topLeftCell="B1">
      <selection activeCell="C17" sqref="C17"/>
      <pageMargins left="0" right="0" top="0" bottom="0" header="0" footer="0"/>
      <pageSetup scale="78" orientation="portrait" r:id="rId4"/>
      <headerFooter alignWithMargins="0"/>
    </customSheetView>
  </customSheetViews>
  <mergeCells count="4">
    <mergeCell ref="B1:C1"/>
    <mergeCell ref="B2:C2"/>
    <mergeCell ref="B4:C4"/>
    <mergeCell ref="D31:I31"/>
  </mergeCells>
  <conditionalFormatting sqref="B23:B27">
    <cfRule type="expression" dxfId="11" priority="5" stopIfTrue="1">
      <formula>$C$6="765kV Reactor Manufacturer {as per sl. no. 1.1 of Annexure-A (BDS) of Vol-I (Conditions of Contract)}"</formula>
    </cfRule>
    <cfRule type="expression" dxfId="10" priority="6" stopIfTrue="1">
      <formula>$C$6="Indian 765kV Reactor Manufacturer {as per sl. no. 1.2 of Annexure-A (BDS) of Vol-I (Conditions of Contract)}"</formula>
    </cfRule>
  </conditionalFormatting>
  <conditionalFormatting sqref="B19:C22">
    <cfRule type="expression" dxfId="9" priority="3" stopIfTrue="1">
      <formula>$F$7&lt;2</formula>
    </cfRule>
    <cfRule type="expression" dxfId="8" priority="4" stopIfTrue="1">
      <formula>#REF!=1</formula>
    </cfRule>
  </conditionalFormatting>
  <conditionalFormatting sqref="C23:C26">
    <cfRule type="expression" dxfId="7" priority="7" stopIfTrue="1">
      <formula>$C$6="Joint Venture Bid {as per sl. no. 3.0 of Annexure-A (BDS) of Vol-I (Conditions of Contract)}"</formula>
    </cfRule>
  </conditionalFormatting>
  <dataValidations count="5">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xr:uid="{00000000-0002-0000-0200-000000000000}">
      <formula1>$E$7:$E$8</formula1>
    </dataValidation>
    <dataValidation type="list" allowBlank="1" showInputMessage="1" showErrorMessage="1" sqref="WVK98304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xr:uid="{00000000-0002-0000-0200-000001000000}">
      <formula1>$E$2:$E$5</formula1>
    </dataValidation>
    <dataValidation type="date" allowBlank="1" showInputMessage="1" showErrorMessage="1" error="Enter date in dd-mmm-yy format. Example 01-oct-10" sqref="WVK98307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xr:uid="{00000000-0002-0000-0200-000002000000}">
      <formula1>AA26</formula1>
      <formula2>AA28</formula2>
    </dataValidation>
    <dataValidation type="list" allowBlank="1" showInputMessage="1" showErrorMessage="1" sqref="C8" xr:uid="{00000000-0002-0000-0200-000003000000}">
      <formula1>"YES, NO"</formula1>
    </dataValidation>
    <dataValidation type="list" allowBlank="1" showInputMessage="1" showErrorMessage="1" sqref="C6" xr:uid="{00000000-0002-0000-0200-000004000000}">
      <formula1>$E$2:$E$3</formula1>
    </dataValidation>
  </dataValidations>
  <pageMargins left="0.86" right="0.32" top="0.71" bottom="0.31" header="0.54" footer="0.19"/>
  <pageSetup scale="78" orientation="portrait" r:id="rId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1">
    <pageSetUpPr fitToPage="1"/>
  </sheetPr>
  <dimension ref="A1:GD1279"/>
  <sheetViews>
    <sheetView showGridLines="0" showZeros="0" tabSelected="1" view="pageBreakPreview" zoomScale="60" zoomScaleNormal="80" workbookViewId="0">
      <selection activeCell="G107" sqref="G107"/>
    </sheetView>
  </sheetViews>
  <sheetFormatPr defaultColWidth="9.140625" defaultRowHeight="16.5" customHeight="1"/>
  <cols>
    <col min="1" max="1" width="8.42578125" style="413" customWidth="1"/>
    <col min="2" max="2" width="17.140625" style="414" customWidth="1"/>
    <col min="3" max="3" width="12.140625" style="414" customWidth="1"/>
    <col min="4" max="4" width="30.5703125" style="414" customWidth="1"/>
    <col min="5" max="5" width="19.28515625" style="414" customWidth="1"/>
    <col min="6" max="6" width="65.42578125" style="415" customWidth="1"/>
    <col min="7" max="7" width="11.85546875" style="413" customWidth="1"/>
    <col min="8" max="8" width="16.5703125" style="413" customWidth="1"/>
    <col min="9" max="10" width="7.7109375" style="413" customWidth="1"/>
    <col min="11" max="11" width="10.28515625" style="413" customWidth="1"/>
    <col min="12" max="12" width="8" style="413" hidden="1" customWidth="1"/>
    <col min="13" max="13" width="14.7109375" style="468" customWidth="1"/>
    <col min="14" max="14" width="14.5703125" style="468" customWidth="1"/>
    <col min="15" max="15" width="16" style="417" customWidth="1"/>
    <col min="16" max="16" width="19" style="417" customWidth="1"/>
    <col min="17" max="17" width="20.7109375" style="417" customWidth="1"/>
    <col min="18" max="18" width="19.42578125" style="417" customWidth="1"/>
    <col min="19" max="19" width="8.5703125" style="446" hidden="1" customWidth="1"/>
    <col min="20" max="20" width="8.42578125" style="419" hidden="1" customWidth="1"/>
    <col min="21" max="21" width="10.85546875" style="420" hidden="1" customWidth="1"/>
    <col min="22" max="27" width="10.85546875" style="999" hidden="1" customWidth="1"/>
    <col min="28" max="61" width="10.85546875" style="999" customWidth="1"/>
    <col min="62" max="62" width="11.42578125" style="999" customWidth="1"/>
    <col min="63" max="16384" width="9.140625" style="999"/>
  </cols>
  <sheetData>
    <row r="1" spans="1:186" s="412" customFormat="1" ht="29.25" customHeight="1">
      <c r="A1" s="1142" t="str">
        <f>Cover!B3</f>
        <v>SPEC. NO.: CC/NT/W-IT/DOM/A06/24/08843</v>
      </c>
      <c r="B1" s="1142"/>
      <c r="C1" s="1142"/>
      <c r="D1" s="1142"/>
      <c r="E1" s="1142"/>
      <c r="F1" s="963"/>
      <c r="G1" s="406"/>
      <c r="H1" s="406"/>
      <c r="I1" s="406"/>
      <c r="J1" s="406"/>
      <c r="K1" s="406"/>
      <c r="L1" s="406"/>
      <c r="M1" s="407"/>
      <c r="N1" s="407"/>
      <c r="O1" s="407"/>
      <c r="P1" s="407"/>
      <c r="Q1" s="407"/>
      <c r="R1" s="408" t="s">
        <v>107</v>
      </c>
      <c r="S1" s="409"/>
      <c r="T1" s="410"/>
      <c r="U1" s="411"/>
    </row>
    <row r="2" spans="1:186" ht="16.5" customHeight="1">
      <c r="M2" s="416"/>
      <c r="N2" s="416"/>
      <c r="S2" s="418"/>
    </row>
    <row r="3" spans="1:186" ht="32.25" customHeight="1">
      <c r="A3" s="1140" t="str">
        <f>Cover!B2</f>
        <v>Package DC-IT-1 : Supply, Installation &amp; Maintenance of IT/Cloud infrastructure of Data Centre at Manesar for Establishment of Pilot Data Centre at POWERGRID Manesar by PowerTel.</v>
      </c>
      <c r="B3" s="1140"/>
      <c r="C3" s="1140"/>
      <c r="D3" s="1140"/>
      <c r="E3" s="1140"/>
      <c r="F3" s="1140"/>
      <c r="G3" s="1140"/>
      <c r="H3" s="1140"/>
      <c r="I3" s="1140"/>
      <c r="J3" s="1140"/>
      <c r="K3" s="1140"/>
      <c r="L3" s="1140"/>
      <c r="M3" s="1140"/>
      <c r="N3" s="1140"/>
      <c r="O3" s="1140"/>
      <c r="P3" s="1140"/>
      <c r="Q3" s="1140"/>
      <c r="R3" s="1140"/>
      <c r="S3" s="418"/>
    </row>
    <row r="4" spans="1:186" s="427" customFormat="1" ht="7.5" customHeight="1">
      <c r="A4" s="421"/>
      <c r="B4" s="422"/>
      <c r="C4" s="422"/>
      <c r="D4" s="422"/>
      <c r="E4" s="422"/>
      <c r="F4" s="423"/>
      <c r="G4" s="421"/>
      <c r="H4" s="421"/>
      <c r="I4" s="421"/>
      <c r="J4" s="421"/>
      <c r="K4" s="421"/>
      <c r="L4" s="421"/>
      <c r="M4" s="424"/>
      <c r="N4" s="424"/>
      <c r="O4" s="425"/>
      <c r="P4" s="425"/>
      <c r="Q4" s="425"/>
      <c r="R4" s="425"/>
      <c r="S4" s="418"/>
      <c r="T4" s="419"/>
      <c r="U4" s="426"/>
    </row>
    <row r="5" spans="1:186" s="430" customFormat="1" ht="21.6" customHeight="1">
      <c r="A5" s="1141" t="s">
        <v>108</v>
      </c>
      <c r="B5" s="1141"/>
      <c r="C5" s="1141"/>
      <c r="D5" s="1141"/>
      <c r="E5" s="1141"/>
      <c r="F5" s="1141"/>
      <c r="G5" s="1141"/>
      <c r="H5" s="1141"/>
      <c r="I5" s="1141"/>
      <c r="J5" s="1141"/>
      <c r="K5" s="1141"/>
      <c r="L5" s="1141"/>
      <c r="M5" s="1141"/>
      <c r="N5" s="1141"/>
      <c r="O5" s="1141"/>
      <c r="P5" s="1141"/>
      <c r="Q5" s="1141"/>
      <c r="R5" s="1141"/>
      <c r="S5" s="428"/>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c r="AW5" s="429"/>
      <c r="AX5" s="429"/>
      <c r="AY5" s="429"/>
      <c r="AZ5" s="429"/>
      <c r="BA5" s="429"/>
      <c r="BB5" s="429"/>
      <c r="BC5" s="429"/>
      <c r="BD5" s="429"/>
      <c r="BE5" s="429"/>
      <c r="BF5" s="429"/>
      <c r="BG5" s="429"/>
      <c r="BH5" s="429"/>
      <c r="BI5" s="429"/>
      <c r="BJ5" s="429"/>
      <c r="BK5" s="429"/>
      <c r="BL5" s="429"/>
      <c r="BM5" s="429"/>
      <c r="BN5" s="429"/>
      <c r="BO5" s="429"/>
      <c r="BP5" s="429"/>
      <c r="BQ5" s="429"/>
      <c r="BR5" s="429"/>
      <c r="BS5" s="429"/>
      <c r="BT5" s="429"/>
      <c r="BU5" s="429"/>
      <c r="BV5" s="429"/>
      <c r="BW5" s="429"/>
      <c r="BX5" s="429"/>
      <c r="BY5" s="429"/>
      <c r="BZ5" s="429"/>
      <c r="CA5" s="429"/>
      <c r="CB5" s="429"/>
      <c r="CC5" s="429"/>
      <c r="CD5" s="429"/>
      <c r="CE5" s="429"/>
      <c r="CF5" s="429"/>
      <c r="CG5" s="429"/>
      <c r="CH5" s="429"/>
      <c r="CI5" s="429"/>
      <c r="CJ5" s="429"/>
      <c r="CK5" s="429"/>
      <c r="CL5" s="429"/>
      <c r="CM5" s="429"/>
      <c r="CN5" s="429"/>
      <c r="CO5" s="429"/>
      <c r="CP5" s="429"/>
      <c r="CQ5" s="429"/>
      <c r="CR5" s="429"/>
      <c r="CS5" s="429"/>
      <c r="CT5" s="429"/>
      <c r="CU5" s="429"/>
      <c r="CV5" s="429"/>
      <c r="CW5" s="429"/>
      <c r="CX5" s="429"/>
      <c r="CY5" s="429"/>
      <c r="CZ5" s="429"/>
      <c r="DA5" s="429"/>
      <c r="DB5" s="429"/>
      <c r="DC5" s="429"/>
      <c r="DD5" s="429"/>
      <c r="DE5" s="429"/>
      <c r="DF5" s="429"/>
      <c r="DG5" s="429"/>
      <c r="DH5" s="429"/>
      <c r="DI5" s="429"/>
      <c r="DJ5" s="429"/>
      <c r="DK5" s="429"/>
      <c r="DL5" s="429"/>
      <c r="DM5" s="429"/>
      <c r="DN5" s="429"/>
      <c r="DO5" s="429"/>
      <c r="DP5" s="429"/>
      <c r="DQ5" s="429"/>
      <c r="DR5" s="429"/>
      <c r="DS5" s="429"/>
      <c r="DT5" s="429"/>
      <c r="DU5" s="429"/>
      <c r="DV5" s="429"/>
      <c r="DW5" s="429"/>
      <c r="DX5" s="429"/>
      <c r="DY5" s="429"/>
      <c r="DZ5" s="429"/>
      <c r="EA5" s="429"/>
      <c r="EB5" s="429"/>
      <c r="EC5" s="429"/>
      <c r="ED5" s="429"/>
      <c r="EE5" s="429"/>
      <c r="EF5" s="429"/>
      <c r="EG5" s="429"/>
      <c r="EH5" s="429"/>
      <c r="EI5" s="429"/>
      <c r="EJ5" s="429"/>
      <c r="EK5" s="429"/>
      <c r="EL5" s="429"/>
      <c r="EM5" s="429"/>
      <c r="EN5" s="429"/>
      <c r="EO5" s="429"/>
      <c r="EP5" s="429"/>
      <c r="EQ5" s="429"/>
      <c r="ER5" s="429"/>
      <c r="ES5" s="429"/>
      <c r="ET5" s="429"/>
      <c r="EU5" s="429"/>
      <c r="EV5" s="429"/>
      <c r="EW5" s="429"/>
      <c r="EX5" s="429"/>
      <c r="EY5" s="429"/>
      <c r="EZ5" s="429"/>
      <c r="FA5" s="429"/>
      <c r="FB5" s="429"/>
      <c r="FC5" s="429"/>
      <c r="FD5" s="429"/>
      <c r="FE5" s="429"/>
      <c r="FF5" s="429"/>
      <c r="FG5" s="429"/>
      <c r="FH5" s="429"/>
      <c r="FI5" s="429"/>
      <c r="FJ5" s="429"/>
      <c r="FK5" s="429"/>
      <c r="FL5" s="429"/>
      <c r="FM5" s="429"/>
      <c r="FN5" s="429"/>
      <c r="FO5" s="429"/>
      <c r="FP5" s="429"/>
      <c r="FQ5" s="429"/>
      <c r="FR5" s="429"/>
      <c r="FS5" s="429"/>
      <c r="FT5" s="429"/>
      <c r="FU5" s="429"/>
      <c r="FV5" s="429"/>
      <c r="FW5" s="429"/>
      <c r="FX5" s="429"/>
      <c r="FY5" s="429"/>
      <c r="FZ5" s="429"/>
      <c r="GA5" s="429"/>
      <c r="GB5" s="429"/>
      <c r="GC5" s="429"/>
      <c r="GD5" s="429"/>
    </row>
    <row r="6" spans="1:186" s="432" customFormat="1" ht="21.75" customHeight="1">
      <c r="A6" s="1143" t="s">
        <v>109</v>
      </c>
      <c r="B6" s="1143"/>
      <c r="C6" s="1143"/>
      <c r="D6" s="109"/>
      <c r="E6" s="109"/>
      <c r="F6" s="195"/>
      <c r="G6" s="431"/>
      <c r="H6" s="431"/>
      <c r="I6" s="431"/>
      <c r="J6" s="431"/>
      <c r="K6" s="431"/>
      <c r="L6" s="431"/>
      <c r="N6" s="106"/>
      <c r="O6" s="107"/>
      <c r="P6" s="123" t="s">
        <v>110</v>
      </c>
      <c r="Q6" s="107"/>
      <c r="R6" s="107"/>
      <c r="S6" s="418"/>
      <c r="T6" s="419"/>
      <c r="U6" s="420"/>
      <c r="V6" s="999"/>
      <c r="W6" s="999"/>
      <c r="X6" s="999"/>
      <c r="Y6" s="999"/>
      <c r="Z6" s="999"/>
      <c r="AA6" s="999"/>
      <c r="AB6" s="999"/>
      <c r="AC6" s="999"/>
      <c r="AD6" s="999"/>
      <c r="AE6" s="999"/>
      <c r="AF6" s="999"/>
      <c r="AG6" s="999"/>
      <c r="AH6" s="999"/>
      <c r="AI6" s="999"/>
      <c r="AJ6" s="999"/>
      <c r="AK6" s="999"/>
      <c r="AL6" s="999"/>
      <c r="AM6" s="999"/>
      <c r="AN6" s="999"/>
      <c r="AO6" s="999"/>
      <c r="AP6" s="999"/>
      <c r="AQ6" s="999"/>
      <c r="AR6" s="999"/>
      <c r="AS6" s="999"/>
      <c r="AT6" s="999"/>
      <c r="AU6" s="999"/>
      <c r="AV6" s="999"/>
      <c r="AW6" s="999"/>
      <c r="AX6" s="999"/>
      <c r="AY6" s="999"/>
      <c r="AZ6" s="999"/>
      <c r="BA6" s="999"/>
      <c r="BB6" s="999"/>
      <c r="BC6" s="999"/>
      <c r="BD6" s="999"/>
      <c r="BE6" s="999"/>
      <c r="BF6" s="999"/>
      <c r="BG6" s="999"/>
      <c r="BH6" s="999"/>
      <c r="BI6" s="999"/>
      <c r="BJ6" s="999"/>
      <c r="BK6" s="999"/>
      <c r="BL6" s="999"/>
      <c r="BM6" s="999"/>
      <c r="BN6" s="999"/>
      <c r="BO6" s="999"/>
      <c r="BP6" s="999"/>
      <c r="BQ6" s="999"/>
      <c r="BR6" s="999"/>
      <c r="BS6" s="999"/>
      <c r="BT6" s="999"/>
      <c r="BU6" s="999"/>
      <c r="BV6" s="999"/>
      <c r="BW6" s="999"/>
      <c r="BX6" s="999"/>
      <c r="BY6" s="999"/>
      <c r="BZ6" s="999"/>
      <c r="CA6" s="999"/>
      <c r="CB6" s="999"/>
      <c r="CC6" s="999"/>
      <c r="CD6" s="999"/>
      <c r="CE6" s="999"/>
      <c r="CF6" s="999"/>
      <c r="CG6" s="999"/>
      <c r="CH6" s="999"/>
      <c r="CI6" s="999"/>
      <c r="CJ6" s="999"/>
      <c r="CK6" s="999"/>
      <c r="CL6" s="999"/>
      <c r="CM6" s="999"/>
      <c r="CN6" s="999"/>
      <c r="CO6" s="999"/>
      <c r="CP6" s="999"/>
      <c r="CQ6" s="999"/>
      <c r="CR6" s="999"/>
      <c r="CS6" s="999"/>
      <c r="CT6" s="999"/>
      <c r="CU6" s="999"/>
      <c r="CV6" s="999"/>
      <c r="CW6" s="999"/>
      <c r="CX6" s="999"/>
      <c r="CY6" s="999"/>
      <c r="CZ6" s="999"/>
      <c r="DA6" s="999"/>
      <c r="DB6" s="999"/>
      <c r="DC6" s="999"/>
      <c r="DD6" s="999"/>
      <c r="DE6" s="999"/>
      <c r="DF6" s="999"/>
      <c r="DG6" s="999"/>
      <c r="DH6" s="999"/>
      <c r="DI6" s="999"/>
      <c r="DJ6" s="999"/>
      <c r="DK6" s="999"/>
      <c r="DL6" s="999"/>
      <c r="DM6" s="999"/>
      <c r="DN6" s="999"/>
      <c r="DO6" s="999"/>
      <c r="DP6" s="999"/>
      <c r="DQ6" s="999"/>
      <c r="DR6" s="999"/>
      <c r="DS6" s="999"/>
      <c r="DT6" s="999"/>
      <c r="DU6" s="999"/>
      <c r="DV6" s="999"/>
      <c r="DW6" s="999"/>
      <c r="DX6" s="999"/>
      <c r="DY6" s="999"/>
      <c r="DZ6" s="999"/>
      <c r="EA6" s="999"/>
      <c r="EB6" s="999"/>
      <c r="EC6" s="999"/>
      <c r="ED6" s="999"/>
      <c r="EE6" s="999"/>
      <c r="EF6" s="999"/>
      <c r="EG6" s="999"/>
      <c r="EH6" s="999"/>
      <c r="EI6" s="999"/>
      <c r="EJ6" s="999"/>
      <c r="EK6" s="999"/>
      <c r="EL6" s="999"/>
      <c r="EM6" s="999"/>
      <c r="EN6" s="999"/>
      <c r="EO6" s="999"/>
      <c r="EP6" s="999"/>
      <c r="EQ6" s="999"/>
      <c r="ER6" s="999"/>
      <c r="ES6" s="999"/>
      <c r="ET6" s="999"/>
      <c r="EU6" s="999"/>
      <c r="EV6" s="999"/>
      <c r="EW6" s="999"/>
      <c r="EX6" s="999"/>
      <c r="EY6" s="999"/>
      <c r="EZ6" s="999"/>
      <c r="FA6" s="999"/>
      <c r="FB6" s="999"/>
      <c r="FC6" s="999"/>
      <c r="FD6" s="999"/>
      <c r="FE6" s="999"/>
      <c r="FF6" s="999"/>
      <c r="FG6" s="999"/>
      <c r="FH6" s="999"/>
      <c r="FI6" s="999"/>
      <c r="FJ6" s="999"/>
      <c r="FK6" s="999"/>
      <c r="FL6" s="999"/>
      <c r="FM6" s="999"/>
      <c r="FN6" s="999"/>
      <c r="FO6" s="999"/>
      <c r="FP6" s="999"/>
      <c r="FQ6" s="999"/>
      <c r="FR6" s="999"/>
      <c r="FS6" s="999"/>
      <c r="FT6" s="999"/>
      <c r="FU6" s="999"/>
      <c r="FV6" s="999"/>
      <c r="FW6" s="999"/>
      <c r="FX6" s="999"/>
      <c r="FY6" s="999"/>
      <c r="FZ6" s="999"/>
      <c r="GA6" s="999"/>
      <c r="GB6" s="999"/>
      <c r="GC6" s="999"/>
      <c r="GD6" s="999"/>
    </row>
    <row r="7" spans="1:186" s="432" customFormat="1" ht="24" customHeight="1">
      <c r="A7" s="1143">
        <f>'Name of Bidder'!E8</f>
        <v>0</v>
      </c>
      <c r="B7" s="1143"/>
      <c r="C7" s="1143"/>
      <c r="D7" s="1143"/>
      <c r="E7" s="1143"/>
      <c r="F7" s="1143"/>
      <c r="G7" s="431"/>
      <c r="H7" s="431"/>
      <c r="I7" s="431"/>
      <c r="J7" s="431"/>
      <c r="K7" s="431"/>
      <c r="L7" s="431"/>
      <c r="N7" s="106"/>
      <c r="O7" s="107"/>
      <c r="P7" s="108" t="s">
        <v>111</v>
      </c>
      <c r="Q7" s="107"/>
      <c r="R7" s="107"/>
      <c r="S7" s="418"/>
      <c r="T7" s="419"/>
      <c r="U7" s="420"/>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FX7" s="999"/>
      <c r="FY7" s="999"/>
      <c r="FZ7" s="999"/>
      <c r="GA7" s="999"/>
      <c r="GB7" s="999"/>
      <c r="GC7" s="999"/>
      <c r="GD7" s="999"/>
    </row>
    <row r="8" spans="1:186" s="432" customFormat="1" ht="21" customHeight="1">
      <c r="A8" s="405"/>
      <c r="B8" s="110"/>
      <c r="C8" s="1147"/>
      <c r="D8" s="1147"/>
      <c r="E8" s="1147"/>
      <c r="F8" s="1147"/>
      <c r="G8" s="431"/>
      <c r="H8" s="431"/>
      <c r="I8" s="431"/>
      <c r="J8" s="431"/>
      <c r="K8" s="431"/>
      <c r="L8" s="431"/>
      <c r="N8" s="106"/>
      <c r="O8" s="107"/>
      <c r="P8" s="108" t="s">
        <v>112</v>
      </c>
      <c r="Q8" s="107"/>
      <c r="R8" s="107"/>
      <c r="S8" s="697"/>
      <c r="T8" s="419"/>
      <c r="U8" s="420"/>
      <c r="V8" s="999"/>
      <c r="W8" s="745">
        <f>'Name of Bidder'!D6</f>
        <v>2</v>
      </c>
      <c r="X8" s="745">
        <f>'Name of Bidder'!C9</f>
        <v>0</v>
      </c>
      <c r="Y8" s="999"/>
      <c r="Z8" s="999"/>
      <c r="AA8" s="999"/>
      <c r="AB8" s="999"/>
      <c r="AC8" s="999"/>
      <c r="AD8" s="999"/>
      <c r="AE8" s="999"/>
      <c r="AF8" s="999"/>
      <c r="AG8" s="999"/>
      <c r="AH8" s="999"/>
      <c r="AI8" s="999"/>
      <c r="AJ8" s="999"/>
      <c r="AK8" s="999"/>
      <c r="AL8" s="999"/>
      <c r="AM8" s="999"/>
      <c r="AN8" s="999"/>
      <c r="AO8" s="999"/>
      <c r="AP8" s="999"/>
      <c r="AQ8" s="999"/>
      <c r="AR8" s="999"/>
      <c r="AS8" s="999"/>
      <c r="AT8" s="999"/>
      <c r="AU8" s="999"/>
      <c r="AV8" s="999"/>
      <c r="AW8" s="999"/>
      <c r="AX8" s="999"/>
      <c r="AY8" s="999"/>
      <c r="AZ8" s="999"/>
      <c r="BA8" s="999"/>
      <c r="BB8" s="999"/>
      <c r="BC8" s="999"/>
      <c r="BD8" s="999"/>
      <c r="BE8" s="999"/>
      <c r="BF8" s="999"/>
      <c r="BG8" s="999"/>
      <c r="BH8" s="999"/>
      <c r="BI8" s="999"/>
      <c r="BJ8" s="999"/>
      <c r="BK8" s="999"/>
      <c r="BL8" s="999"/>
      <c r="BM8" s="999"/>
      <c r="BN8" s="999"/>
      <c r="BO8" s="999"/>
      <c r="BP8" s="999"/>
      <c r="BQ8" s="999"/>
      <c r="BR8" s="999"/>
      <c r="BS8" s="999"/>
      <c r="BT8" s="999"/>
      <c r="BU8" s="999"/>
      <c r="BV8" s="999"/>
      <c r="BW8" s="999"/>
      <c r="BX8" s="999"/>
      <c r="BY8" s="999"/>
      <c r="BZ8" s="999"/>
      <c r="CA8" s="999"/>
      <c r="CB8" s="999"/>
      <c r="CC8" s="999"/>
      <c r="CD8" s="999"/>
      <c r="CE8" s="999"/>
      <c r="CF8" s="999"/>
      <c r="CG8" s="999"/>
      <c r="CH8" s="999"/>
      <c r="CI8" s="999"/>
      <c r="CJ8" s="999"/>
      <c r="CK8" s="999"/>
      <c r="CL8" s="999"/>
      <c r="CM8" s="999"/>
      <c r="CN8" s="999"/>
      <c r="CO8" s="999"/>
      <c r="CP8" s="999"/>
      <c r="CQ8" s="999"/>
      <c r="CR8" s="999"/>
      <c r="CS8" s="999"/>
      <c r="CT8" s="999"/>
      <c r="CU8" s="999"/>
      <c r="CV8" s="999"/>
      <c r="CW8" s="999"/>
      <c r="CX8" s="999"/>
      <c r="CY8" s="999"/>
      <c r="CZ8" s="999"/>
      <c r="DA8" s="999"/>
      <c r="DB8" s="999"/>
      <c r="DC8" s="999"/>
      <c r="DD8" s="999"/>
      <c r="DE8" s="999"/>
      <c r="DF8" s="999"/>
      <c r="DG8" s="999"/>
      <c r="DH8" s="999"/>
      <c r="DI8" s="999"/>
      <c r="DJ8" s="999"/>
      <c r="DK8" s="999"/>
      <c r="DL8" s="999"/>
      <c r="DM8" s="999"/>
      <c r="DN8" s="999"/>
      <c r="DO8" s="999"/>
      <c r="DP8" s="999"/>
      <c r="DQ8" s="999"/>
      <c r="DR8" s="999"/>
      <c r="DS8" s="999"/>
      <c r="DT8" s="999"/>
      <c r="DU8" s="999"/>
      <c r="DV8" s="999"/>
      <c r="DW8" s="999"/>
      <c r="DX8" s="999"/>
      <c r="DY8" s="999"/>
      <c r="DZ8" s="999"/>
      <c r="EA8" s="999"/>
      <c r="EB8" s="999"/>
      <c r="EC8" s="999"/>
      <c r="ED8" s="999"/>
      <c r="EE8" s="999"/>
      <c r="EF8" s="999"/>
      <c r="EG8" s="999"/>
      <c r="EH8" s="999"/>
      <c r="EI8" s="999"/>
      <c r="EJ8" s="999"/>
      <c r="EK8" s="999"/>
      <c r="EL8" s="999"/>
      <c r="EM8" s="999"/>
      <c r="EN8" s="999"/>
      <c r="EO8" s="999"/>
      <c r="EP8" s="999"/>
      <c r="EQ8" s="999"/>
      <c r="ER8" s="999"/>
      <c r="ES8" s="999"/>
      <c r="ET8" s="999"/>
      <c r="EU8" s="999"/>
      <c r="EV8" s="999"/>
      <c r="EW8" s="999"/>
      <c r="EX8" s="999"/>
      <c r="EY8" s="999"/>
      <c r="EZ8" s="999"/>
      <c r="FA8" s="999"/>
      <c r="FB8" s="999"/>
      <c r="FC8" s="999"/>
      <c r="FD8" s="999"/>
      <c r="FE8" s="999"/>
      <c r="FF8" s="999"/>
      <c r="FG8" s="999"/>
      <c r="FH8" s="999"/>
      <c r="FI8" s="999"/>
      <c r="FJ8" s="999"/>
      <c r="FK8" s="999"/>
      <c r="FL8" s="999"/>
      <c r="FM8" s="999"/>
      <c r="FN8" s="999"/>
      <c r="FO8" s="999"/>
      <c r="FP8" s="999"/>
      <c r="FQ8" s="999"/>
      <c r="FR8" s="999"/>
      <c r="FS8" s="999"/>
      <c r="FT8" s="999"/>
      <c r="FU8" s="999"/>
      <c r="FV8" s="999"/>
      <c r="FW8" s="999"/>
      <c r="FX8" s="999"/>
      <c r="FY8" s="999"/>
      <c r="FZ8" s="999"/>
      <c r="GA8" s="999"/>
      <c r="GB8" s="999"/>
      <c r="GC8" s="999"/>
      <c r="GD8" s="999"/>
    </row>
    <row r="9" spans="1:186" s="432" customFormat="1" ht="18" customHeight="1">
      <c r="A9" s="405" t="s">
        <v>113</v>
      </c>
      <c r="B9" s="110"/>
      <c r="C9" s="1147">
        <f>'Name of Bidder'!C10</f>
        <v>0</v>
      </c>
      <c r="D9" s="1147"/>
      <c r="E9" s="1147"/>
      <c r="F9" s="1147"/>
      <c r="G9" s="431"/>
      <c r="H9" s="431"/>
      <c r="I9" s="431"/>
      <c r="J9" s="431"/>
      <c r="K9" s="431"/>
      <c r="L9" s="431"/>
      <c r="N9" s="106"/>
      <c r="O9" s="107"/>
      <c r="P9" s="108" t="s">
        <v>114</v>
      </c>
      <c r="Q9" s="107"/>
      <c r="R9" s="107"/>
      <c r="S9" s="698"/>
      <c r="T9" s="419"/>
      <c r="U9" s="420"/>
      <c r="V9" s="999"/>
      <c r="W9" s="999"/>
      <c r="X9" s="745">
        <f>'Name of Bidder'!C14</f>
        <v>0</v>
      </c>
      <c r="Y9" s="999"/>
      <c r="Z9" s="999"/>
      <c r="AA9" s="999"/>
      <c r="AB9" s="999"/>
      <c r="AC9" s="999"/>
      <c r="AD9" s="999"/>
      <c r="AE9" s="999"/>
      <c r="AF9" s="999"/>
      <c r="AG9" s="999"/>
      <c r="AH9" s="999"/>
      <c r="AI9" s="999"/>
      <c r="AJ9" s="999"/>
      <c r="AK9" s="999"/>
      <c r="AL9" s="999"/>
      <c r="AM9" s="999"/>
      <c r="AN9" s="999"/>
      <c r="AO9" s="999"/>
      <c r="AP9" s="999"/>
      <c r="AQ9" s="999"/>
      <c r="AR9" s="999"/>
      <c r="AS9" s="999"/>
      <c r="AT9" s="999"/>
      <c r="AU9" s="999"/>
      <c r="AV9" s="999"/>
      <c r="AW9" s="999"/>
      <c r="AX9" s="999"/>
      <c r="AY9" s="999"/>
      <c r="AZ9" s="999"/>
      <c r="BA9" s="999"/>
      <c r="BB9" s="999"/>
      <c r="BC9" s="999"/>
      <c r="BD9" s="999"/>
      <c r="BE9" s="999"/>
      <c r="BF9" s="999"/>
      <c r="BG9" s="999"/>
      <c r="BH9" s="999"/>
      <c r="BI9" s="999"/>
      <c r="BJ9" s="999"/>
      <c r="BK9" s="999"/>
      <c r="BL9" s="999"/>
      <c r="BM9" s="999"/>
      <c r="BN9" s="999"/>
      <c r="BO9" s="999"/>
      <c r="BP9" s="999"/>
      <c r="BQ9" s="999"/>
      <c r="BR9" s="999"/>
      <c r="BS9" s="999"/>
      <c r="BT9" s="999"/>
      <c r="BU9" s="999"/>
      <c r="BV9" s="999"/>
      <c r="BW9" s="999"/>
      <c r="BX9" s="999"/>
      <c r="BY9" s="999"/>
      <c r="BZ9" s="999"/>
      <c r="CA9" s="999"/>
      <c r="CB9" s="999"/>
      <c r="CC9" s="999"/>
      <c r="CD9" s="999"/>
      <c r="CE9" s="999"/>
      <c r="CF9" s="999"/>
      <c r="CG9" s="999"/>
      <c r="CH9" s="999"/>
      <c r="CI9" s="999"/>
      <c r="CJ9" s="999"/>
      <c r="CK9" s="999"/>
      <c r="CL9" s="999"/>
      <c r="CM9" s="999"/>
      <c r="CN9" s="999"/>
      <c r="CO9" s="999"/>
      <c r="CP9" s="999"/>
      <c r="CQ9" s="999"/>
      <c r="CR9" s="999"/>
      <c r="CS9" s="999"/>
      <c r="CT9" s="999"/>
      <c r="CU9" s="999"/>
      <c r="CV9" s="999"/>
      <c r="CW9" s="999"/>
      <c r="CX9" s="999"/>
      <c r="CY9" s="999"/>
      <c r="CZ9" s="999"/>
      <c r="DA9" s="999"/>
      <c r="DB9" s="999"/>
      <c r="DC9" s="999"/>
      <c r="DD9" s="999"/>
      <c r="DE9" s="999"/>
      <c r="DF9" s="999"/>
      <c r="DG9" s="999"/>
      <c r="DH9" s="999"/>
      <c r="DI9" s="999"/>
      <c r="DJ9" s="999"/>
      <c r="DK9" s="999"/>
      <c r="DL9" s="999"/>
      <c r="DM9" s="999"/>
      <c r="DN9" s="999"/>
      <c r="DO9" s="999"/>
      <c r="DP9" s="999"/>
      <c r="DQ9" s="999"/>
      <c r="DR9" s="999"/>
      <c r="DS9" s="999"/>
      <c r="DT9" s="999"/>
      <c r="DU9" s="999"/>
      <c r="DV9" s="999"/>
      <c r="DW9" s="999"/>
      <c r="DX9" s="999"/>
      <c r="DY9" s="999"/>
      <c r="DZ9" s="999"/>
      <c r="EA9" s="999"/>
      <c r="EB9" s="999"/>
      <c r="EC9" s="999"/>
      <c r="ED9" s="999"/>
      <c r="EE9" s="999"/>
      <c r="EF9" s="999"/>
      <c r="EG9" s="999"/>
      <c r="EH9" s="999"/>
      <c r="EI9" s="999"/>
      <c r="EJ9" s="999"/>
      <c r="EK9" s="999"/>
      <c r="EL9" s="999"/>
      <c r="EM9" s="999"/>
      <c r="EN9" s="999"/>
      <c r="EO9" s="999"/>
      <c r="EP9" s="999"/>
      <c r="EQ9" s="999"/>
      <c r="ER9" s="999"/>
      <c r="ES9" s="999"/>
      <c r="ET9" s="999"/>
      <c r="EU9" s="999"/>
      <c r="EV9" s="999"/>
      <c r="EW9" s="999"/>
      <c r="EX9" s="999"/>
      <c r="EY9" s="999"/>
      <c r="EZ9" s="999"/>
      <c r="FA9" s="999"/>
      <c r="FB9" s="999"/>
      <c r="FC9" s="999"/>
      <c r="FD9" s="999"/>
      <c r="FE9" s="999"/>
      <c r="FF9" s="999"/>
      <c r="FG9" s="999"/>
      <c r="FH9" s="999"/>
      <c r="FI9" s="999"/>
      <c r="FJ9" s="999"/>
      <c r="FK9" s="999"/>
      <c r="FL9" s="999"/>
      <c r="FM9" s="999"/>
      <c r="FN9" s="999"/>
      <c r="FO9" s="999"/>
      <c r="FP9" s="999"/>
      <c r="FQ9" s="999"/>
      <c r="FR9" s="999"/>
      <c r="FS9" s="999"/>
      <c r="FT9" s="999"/>
      <c r="FU9" s="999"/>
      <c r="FV9" s="999"/>
      <c r="FW9" s="999"/>
      <c r="FX9" s="999"/>
      <c r="FY9" s="999"/>
      <c r="FZ9" s="999"/>
      <c r="GA9" s="999"/>
      <c r="GB9" s="999"/>
      <c r="GC9" s="999"/>
      <c r="GD9" s="999"/>
    </row>
    <row r="10" spans="1:186" s="432" customFormat="1" ht="19.5" customHeight="1">
      <c r="A10" s="431"/>
      <c r="B10" s="110"/>
      <c r="C10" s="1147">
        <f>'Name of Bidder'!C11</f>
        <v>0</v>
      </c>
      <c r="D10" s="1147"/>
      <c r="E10" s="1147"/>
      <c r="F10" s="1147"/>
      <c r="G10" s="431"/>
      <c r="H10" s="431"/>
      <c r="I10" s="431"/>
      <c r="J10" s="431"/>
      <c r="K10" s="431"/>
      <c r="L10" s="431"/>
      <c r="N10" s="106"/>
      <c r="O10" s="107"/>
      <c r="P10" s="108" t="s">
        <v>115</v>
      </c>
      <c r="Q10" s="107"/>
      <c r="R10" s="107"/>
      <c r="S10" s="698"/>
      <c r="T10" s="419"/>
      <c r="U10" s="420"/>
      <c r="V10" s="999"/>
      <c r="W10" s="999"/>
      <c r="X10" s="999"/>
      <c r="Y10" s="999"/>
      <c r="Z10" s="999"/>
      <c r="AA10" s="999"/>
      <c r="AB10" s="999"/>
      <c r="AC10" s="999"/>
      <c r="AD10" s="999"/>
      <c r="AE10" s="999"/>
      <c r="AF10" s="999"/>
      <c r="AG10" s="999"/>
      <c r="AH10" s="999"/>
      <c r="AI10" s="999"/>
      <c r="AJ10" s="999"/>
      <c r="AK10" s="999"/>
      <c r="AL10" s="999"/>
      <c r="AM10" s="999"/>
      <c r="AN10" s="999"/>
      <c r="AO10" s="999"/>
      <c r="AP10" s="999"/>
      <c r="AQ10" s="999"/>
      <c r="AR10" s="999"/>
      <c r="AS10" s="999"/>
      <c r="AT10" s="999"/>
      <c r="AU10" s="999"/>
      <c r="AV10" s="999"/>
      <c r="AW10" s="999"/>
      <c r="AX10" s="999"/>
      <c r="AY10" s="999"/>
      <c r="AZ10" s="999"/>
      <c r="BA10" s="999"/>
      <c r="BB10" s="999"/>
      <c r="BC10" s="999"/>
      <c r="BD10" s="999"/>
      <c r="BE10" s="999"/>
      <c r="BF10" s="999"/>
      <c r="BG10" s="999"/>
      <c r="BH10" s="999"/>
      <c r="BI10" s="999"/>
      <c r="BJ10" s="999"/>
      <c r="BK10" s="999"/>
      <c r="BL10" s="999"/>
      <c r="BM10" s="999"/>
      <c r="BN10" s="999"/>
      <c r="BO10" s="999"/>
      <c r="BP10" s="999"/>
      <c r="BQ10" s="999"/>
      <c r="BR10" s="999"/>
      <c r="BS10" s="999"/>
      <c r="BT10" s="999"/>
      <c r="BU10" s="999"/>
      <c r="BV10" s="999"/>
      <c r="BW10" s="999"/>
      <c r="BX10" s="999"/>
      <c r="BY10" s="999"/>
      <c r="BZ10" s="999"/>
      <c r="CA10" s="999"/>
      <c r="CB10" s="999"/>
      <c r="CC10" s="999"/>
      <c r="CD10" s="999"/>
      <c r="CE10" s="999"/>
      <c r="CF10" s="999"/>
      <c r="CG10" s="999"/>
      <c r="CH10" s="999"/>
      <c r="CI10" s="999"/>
      <c r="CJ10" s="999"/>
      <c r="CK10" s="999"/>
      <c r="CL10" s="999"/>
      <c r="CM10" s="999"/>
      <c r="CN10" s="999"/>
      <c r="CO10" s="999"/>
      <c r="CP10" s="999"/>
      <c r="CQ10" s="999"/>
      <c r="CR10" s="999"/>
      <c r="CS10" s="999"/>
      <c r="CT10" s="999"/>
      <c r="CU10" s="999"/>
      <c r="CV10" s="999"/>
      <c r="CW10" s="999"/>
      <c r="CX10" s="999"/>
      <c r="CY10" s="999"/>
      <c r="CZ10" s="999"/>
      <c r="DA10" s="999"/>
      <c r="DB10" s="999"/>
      <c r="DC10" s="999"/>
      <c r="DD10" s="999"/>
      <c r="DE10" s="999"/>
      <c r="DF10" s="999"/>
      <c r="DG10" s="999"/>
      <c r="DH10" s="999"/>
      <c r="DI10" s="999"/>
      <c r="DJ10" s="999"/>
      <c r="DK10" s="999"/>
      <c r="DL10" s="999"/>
      <c r="DM10" s="999"/>
      <c r="DN10" s="999"/>
      <c r="DO10" s="999"/>
      <c r="DP10" s="999"/>
      <c r="DQ10" s="999"/>
      <c r="DR10" s="999"/>
      <c r="DS10" s="999"/>
      <c r="DT10" s="999"/>
      <c r="DU10" s="999"/>
      <c r="DV10" s="999"/>
      <c r="DW10" s="999"/>
      <c r="DX10" s="999"/>
      <c r="DY10" s="999"/>
      <c r="DZ10" s="999"/>
      <c r="EA10" s="999"/>
      <c r="EB10" s="999"/>
      <c r="EC10" s="999"/>
      <c r="ED10" s="999"/>
      <c r="EE10" s="999"/>
      <c r="EF10" s="999"/>
      <c r="EG10" s="999"/>
      <c r="EH10" s="999"/>
      <c r="EI10" s="999"/>
      <c r="EJ10" s="999"/>
      <c r="EK10" s="999"/>
      <c r="EL10" s="999"/>
      <c r="EM10" s="999"/>
      <c r="EN10" s="999"/>
      <c r="EO10" s="999"/>
      <c r="EP10" s="999"/>
      <c r="EQ10" s="999"/>
      <c r="ER10" s="999"/>
      <c r="ES10" s="999"/>
      <c r="ET10" s="999"/>
      <c r="EU10" s="999"/>
      <c r="EV10" s="999"/>
      <c r="EW10" s="999"/>
      <c r="EX10" s="999"/>
      <c r="EY10" s="999"/>
      <c r="EZ10" s="999"/>
      <c r="FA10" s="999"/>
      <c r="FB10" s="999"/>
      <c r="FC10" s="999"/>
      <c r="FD10" s="999"/>
      <c r="FE10" s="999"/>
      <c r="FF10" s="999"/>
      <c r="FG10" s="999"/>
      <c r="FH10" s="999"/>
      <c r="FI10" s="999"/>
      <c r="FJ10" s="999"/>
      <c r="FK10" s="999"/>
      <c r="FL10" s="999"/>
      <c r="FM10" s="999"/>
      <c r="FN10" s="999"/>
      <c r="FO10" s="999"/>
      <c r="FP10" s="999"/>
      <c r="FQ10" s="999"/>
      <c r="FR10" s="999"/>
      <c r="FS10" s="999"/>
      <c r="FT10" s="999"/>
      <c r="FU10" s="999"/>
      <c r="FV10" s="999"/>
      <c r="FW10" s="999"/>
      <c r="FX10" s="999"/>
      <c r="FY10" s="999"/>
      <c r="FZ10" s="999"/>
      <c r="GA10" s="999"/>
      <c r="GB10" s="999"/>
      <c r="GC10" s="999"/>
      <c r="GD10" s="999"/>
    </row>
    <row r="11" spans="1:186" s="432" customFormat="1" ht="21" customHeight="1">
      <c r="A11" s="431"/>
      <c r="B11" s="110"/>
      <c r="C11" s="1147">
        <f>'Name of Bidder'!C12</f>
        <v>0</v>
      </c>
      <c r="D11" s="1147"/>
      <c r="E11" s="1147"/>
      <c r="F11" s="1147"/>
      <c r="G11" s="431"/>
      <c r="H11" s="431"/>
      <c r="I11" s="431"/>
      <c r="J11" s="431"/>
      <c r="K11" s="431"/>
      <c r="L11" s="431"/>
      <c r="N11" s="106"/>
      <c r="O11" s="107"/>
      <c r="P11" s="108" t="s">
        <v>116</v>
      </c>
      <c r="Q11" s="107"/>
      <c r="R11" s="107"/>
      <c r="S11" s="699"/>
      <c r="T11" s="419"/>
      <c r="U11" s="420"/>
      <c r="V11" s="999"/>
      <c r="W11" s="999"/>
      <c r="X11" s="999"/>
      <c r="Y11" s="999"/>
      <c r="Z11" s="999"/>
      <c r="AA11" s="999"/>
      <c r="AB11" s="999"/>
      <c r="AC11" s="999"/>
      <c r="AD11" s="999"/>
      <c r="AE11" s="999"/>
      <c r="AF11" s="999"/>
      <c r="AG11" s="999"/>
      <c r="AH11" s="999"/>
      <c r="AI11" s="999"/>
      <c r="AJ11" s="999"/>
      <c r="AK11" s="999"/>
      <c r="AL11" s="999"/>
      <c r="AM11" s="999"/>
      <c r="AN11" s="999"/>
      <c r="AO11" s="999"/>
      <c r="AP11" s="999"/>
      <c r="AQ11" s="999"/>
      <c r="AR11" s="999"/>
      <c r="AS11" s="999"/>
      <c r="AT11" s="999"/>
      <c r="AU11" s="999"/>
      <c r="AV11" s="999"/>
      <c r="AW11" s="999"/>
      <c r="AX11" s="999"/>
      <c r="AY11" s="999"/>
      <c r="AZ11" s="999"/>
      <c r="BA11" s="999"/>
      <c r="BB11" s="999"/>
      <c r="BC11" s="999"/>
      <c r="BD11" s="999"/>
      <c r="BE11" s="999"/>
      <c r="BF11" s="999"/>
      <c r="BG11" s="999"/>
      <c r="BH11" s="999"/>
      <c r="BI11" s="999"/>
      <c r="BJ11" s="999"/>
      <c r="BK11" s="999"/>
      <c r="BL11" s="999"/>
      <c r="BM11" s="999"/>
      <c r="BN11" s="999"/>
      <c r="BO11" s="999"/>
      <c r="BP11" s="999"/>
      <c r="BQ11" s="999"/>
      <c r="BR11" s="999"/>
      <c r="BS11" s="999"/>
      <c r="BT11" s="999"/>
      <c r="BU11" s="999"/>
      <c r="BV11" s="999"/>
      <c r="BW11" s="999"/>
      <c r="BX11" s="999"/>
      <c r="BY11" s="999"/>
      <c r="BZ11" s="999"/>
      <c r="CA11" s="999"/>
      <c r="CB11" s="999"/>
      <c r="CC11" s="999"/>
      <c r="CD11" s="999"/>
      <c r="CE11" s="999"/>
      <c r="CF11" s="999"/>
      <c r="CG11" s="999"/>
      <c r="CH11" s="999"/>
      <c r="CI11" s="999"/>
      <c r="CJ11" s="999"/>
      <c r="CK11" s="999"/>
      <c r="CL11" s="999"/>
      <c r="CM11" s="999"/>
      <c r="CN11" s="999"/>
      <c r="CO11" s="999"/>
      <c r="CP11" s="999"/>
      <c r="CQ11" s="999"/>
      <c r="CR11" s="999"/>
      <c r="CS11" s="999"/>
      <c r="CT11" s="999"/>
      <c r="CU11" s="999"/>
      <c r="CV11" s="999"/>
      <c r="CW11" s="999"/>
      <c r="CX11" s="999"/>
      <c r="CY11" s="999"/>
      <c r="CZ11" s="999"/>
      <c r="DA11" s="999"/>
      <c r="DB11" s="999"/>
      <c r="DC11" s="999"/>
      <c r="DD11" s="999"/>
      <c r="DE11" s="999"/>
      <c r="DF11" s="999"/>
      <c r="DG11" s="999"/>
      <c r="DH11" s="999"/>
      <c r="DI11" s="999"/>
      <c r="DJ11" s="999"/>
      <c r="DK11" s="999"/>
      <c r="DL11" s="999"/>
      <c r="DM11" s="999"/>
      <c r="DN11" s="999"/>
      <c r="DO11" s="999"/>
      <c r="DP11" s="999"/>
      <c r="DQ11" s="999"/>
      <c r="DR11" s="999"/>
      <c r="DS11" s="999"/>
      <c r="DT11" s="999"/>
      <c r="DU11" s="999"/>
      <c r="DV11" s="999"/>
      <c r="DW11" s="999"/>
      <c r="DX11" s="999"/>
      <c r="DY11" s="999"/>
      <c r="DZ11" s="999"/>
      <c r="EA11" s="999"/>
      <c r="EB11" s="999"/>
      <c r="EC11" s="999"/>
      <c r="ED11" s="999"/>
      <c r="EE11" s="999"/>
      <c r="EF11" s="999"/>
      <c r="EG11" s="999"/>
      <c r="EH11" s="999"/>
      <c r="EI11" s="999"/>
      <c r="EJ11" s="999"/>
      <c r="EK11" s="999"/>
      <c r="EL11" s="999"/>
      <c r="EM11" s="999"/>
      <c r="EN11" s="999"/>
      <c r="EO11" s="999"/>
      <c r="EP11" s="999"/>
      <c r="EQ11" s="999"/>
      <c r="ER11" s="999"/>
      <c r="ES11" s="999"/>
      <c r="ET11" s="999"/>
      <c r="EU11" s="999"/>
      <c r="EV11" s="999"/>
      <c r="EW11" s="999"/>
      <c r="EX11" s="999"/>
      <c r="EY11" s="999"/>
      <c r="EZ11" s="999"/>
      <c r="FA11" s="999"/>
      <c r="FB11" s="999"/>
      <c r="FC11" s="999"/>
      <c r="FD11" s="999"/>
      <c r="FE11" s="999"/>
      <c r="FF11" s="999"/>
      <c r="FG11" s="999"/>
      <c r="FH11" s="999"/>
      <c r="FI11" s="999"/>
      <c r="FJ11" s="999"/>
      <c r="FK11" s="999"/>
      <c r="FL11" s="999"/>
      <c r="FM11" s="999"/>
      <c r="FN11" s="999"/>
      <c r="FO11" s="999"/>
      <c r="FP11" s="999"/>
      <c r="FQ11" s="999"/>
      <c r="FR11" s="999"/>
      <c r="FS11" s="999"/>
      <c r="FT11" s="999"/>
      <c r="FU11" s="999"/>
      <c r="FV11" s="999"/>
      <c r="FW11" s="999"/>
      <c r="FX11" s="999"/>
      <c r="FY11" s="999"/>
      <c r="FZ11" s="999"/>
      <c r="GA11" s="999"/>
      <c r="GB11" s="999"/>
      <c r="GC11" s="999"/>
      <c r="GD11" s="999"/>
    </row>
    <row r="12" spans="1:186" s="432" customFormat="1" ht="15.75">
      <c r="A12" s="431"/>
      <c r="B12" s="110"/>
      <c r="C12" s="110"/>
      <c r="D12" s="110"/>
      <c r="E12" s="110"/>
      <c r="F12" s="433"/>
      <c r="G12" s="431"/>
      <c r="H12" s="431"/>
      <c r="I12" s="431"/>
      <c r="J12" s="431"/>
      <c r="K12" s="431"/>
      <c r="L12" s="431"/>
      <c r="M12" s="434"/>
      <c r="N12" s="434"/>
      <c r="O12" s="435"/>
      <c r="P12" s="435"/>
      <c r="Q12" s="435"/>
      <c r="R12" s="435"/>
      <c r="S12" s="418"/>
      <c r="T12" s="419"/>
      <c r="U12" s="420"/>
      <c r="V12" s="999"/>
      <c r="W12" s="999"/>
      <c r="X12" s="999"/>
      <c r="Y12" s="999"/>
      <c r="Z12" s="999"/>
      <c r="AA12" s="999"/>
      <c r="AB12" s="999"/>
      <c r="AC12" s="999"/>
      <c r="AD12" s="999"/>
      <c r="AE12" s="999"/>
      <c r="AF12" s="999"/>
      <c r="AG12" s="999"/>
      <c r="AH12" s="999"/>
      <c r="AI12" s="999"/>
      <c r="AJ12" s="999"/>
      <c r="AK12" s="999"/>
      <c r="AL12" s="999"/>
      <c r="AM12" s="999"/>
      <c r="AN12" s="999"/>
      <c r="AO12" s="999"/>
      <c r="AP12" s="999"/>
      <c r="AQ12" s="999"/>
      <c r="AR12" s="999"/>
      <c r="AS12" s="999"/>
      <c r="AT12" s="999"/>
      <c r="AU12" s="999"/>
      <c r="AV12" s="999"/>
      <c r="AW12" s="999"/>
      <c r="AX12" s="999"/>
      <c r="AY12" s="999"/>
      <c r="AZ12" s="999"/>
      <c r="BA12" s="999"/>
      <c r="BB12" s="999"/>
      <c r="BC12" s="999"/>
      <c r="BD12" s="999"/>
      <c r="BE12" s="999"/>
      <c r="BF12" s="999"/>
      <c r="BG12" s="999"/>
      <c r="BH12" s="999"/>
      <c r="BI12" s="999"/>
      <c r="BJ12" s="999"/>
      <c r="BK12" s="999"/>
      <c r="BL12" s="999"/>
      <c r="BM12" s="999"/>
      <c r="BN12" s="999"/>
      <c r="BO12" s="999"/>
      <c r="BP12" s="999"/>
      <c r="BQ12" s="999"/>
      <c r="BR12" s="999"/>
      <c r="BS12" s="999"/>
      <c r="BT12" s="999"/>
      <c r="BU12" s="999"/>
      <c r="BV12" s="999"/>
      <c r="BW12" s="999"/>
      <c r="BX12" s="999"/>
      <c r="BY12" s="999"/>
      <c r="BZ12" s="999"/>
      <c r="CA12" s="999"/>
      <c r="CB12" s="999"/>
      <c r="CC12" s="999"/>
      <c r="CD12" s="999"/>
      <c r="CE12" s="999"/>
      <c r="CF12" s="999"/>
      <c r="CG12" s="999"/>
      <c r="CH12" s="999"/>
      <c r="CI12" s="999"/>
      <c r="CJ12" s="999"/>
      <c r="CK12" s="999"/>
      <c r="CL12" s="999"/>
      <c r="CM12" s="999"/>
      <c r="CN12" s="999"/>
      <c r="CO12" s="999"/>
      <c r="CP12" s="999"/>
      <c r="CQ12" s="999"/>
      <c r="CR12" s="999"/>
      <c r="CS12" s="999"/>
      <c r="CT12" s="999"/>
      <c r="CU12" s="999"/>
      <c r="CV12" s="999"/>
      <c r="CW12" s="999"/>
      <c r="CX12" s="999"/>
      <c r="CY12" s="999"/>
      <c r="CZ12" s="999"/>
      <c r="DA12" s="999"/>
      <c r="DB12" s="999"/>
      <c r="DC12" s="999"/>
      <c r="DD12" s="999"/>
      <c r="DE12" s="999"/>
      <c r="DF12" s="999"/>
      <c r="DG12" s="999"/>
      <c r="DH12" s="999"/>
      <c r="DI12" s="999"/>
      <c r="DJ12" s="999"/>
      <c r="DK12" s="999"/>
      <c r="DL12" s="999"/>
      <c r="DM12" s="999"/>
      <c r="DN12" s="999"/>
      <c r="DO12" s="999"/>
      <c r="DP12" s="999"/>
      <c r="DQ12" s="999"/>
      <c r="DR12" s="999"/>
      <c r="DS12" s="999"/>
      <c r="DT12" s="999"/>
      <c r="DU12" s="999"/>
      <c r="DV12" s="999"/>
      <c r="DW12" s="999"/>
      <c r="DX12" s="999"/>
      <c r="DY12" s="999"/>
      <c r="DZ12" s="999"/>
      <c r="EA12" s="999"/>
      <c r="EB12" s="999"/>
      <c r="EC12" s="999"/>
      <c r="ED12" s="999"/>
      <c r="EE12" s="999"/>
      <c r="EF12" s="999"/>
      <c r="EG12" s="999"/>
      <c r="EH12" s="999"/>
      <c r="EI12" s="999"/>
      <c r="EJ12" s="999"/>
      <c r="EK12" s="999"/>
      <c r="EL12" s="999"/>
      <c r="EM12" s="999"/>
      <c r="EN12" s="999"/>
      <c r="EO12" s="999"/>
      <c r="EP12" s="999"/>
      <c r="EQ12" s="999"/>
      <c r="ER12" s="999"/>
      <c r="ES12" s="999"/>
      <c r="ET12" s="999"/>
      <c r="EU12" s="999"/>
      <c r="EV12" s="999"/>
      <c r="EW12" s="999"/>
      <c r="EX12" s="999"/>
      <c r="EY12" s="999"/>
      <c r="EZ12" s="999"/>
      <c r="FA12" s="999"/>
      <c r="FB12" s="999"/>
      <c r="FC12" s="999"/>
      <c r="FD12" s="999"/>
      <c r="FE12" s="999"/>
      <c r="FF12" s="999"/>
      <c r="FG12" s="999"/>
      <c r="FH12" s="999"/>
      <c r="FI12" s="999"/>
      <c r="FJ12" s="999"/>
      <c r="FK12" s="999"/>
      <c r="FL12" s="999"/>
      <c r="FM12" s="999"/>
      <c r="FN12" s="999"/>
      <c r="FO12" s="999"/>
      <c r="FP12" s="999"/>
      <c r="FQ12" s="999"/>
      <c r="FR12" s="999"/>
      <c r="FS12" s="999"/>
      <c r="FT12" s="999"/>
      <c r="FU12" s="999"/>
      <c r="FV12" s="999"/>
      <c r="FW12" s="999"/>
      <c r="FX12" s="999"/>
      <c r="FY12" s="999"/>
      <c r="FZ12" s="999"/>
      <c r="GA12" s="999"/>
      <c r="GB12" s="999"/>
      <c r="GC12" s="999"/>
      <c r="GD12" s="999"/>
    </row>
    <row r="13" spans="1:186" ht="18" customHeight="1">
      <c r="A13" s="489" t="s">
        <v>37</v>
      </c>
      <c r="B13" s="437"/>
      <c r="C13" s="437"/>
      <c r="D13" s="437"/>
      <c r="E13" s="437"/>
      <c r="F13" s="195"/>
      <c r="G13" s="436"/>
      <c r="H13" s="436"/>
      <c r="I13" s="436"/>
      <c r="J13" s="436"/>
      <c r="K13" s="436"/>
      <c r="L13" s="436"/>
      <c r="M13" s="434"/>
      <c r="N13" s="434"/>
      <c r="O13" s="438"/>
      <c r="P13" s="438"/>
      <c r="Q13" s="438"/>
      <c r="R13" s="438"/>
      <c r="S13" s="418"/>
    </row>
    <row r="14" spans="1:186" ht="15.75" customHeight="1" thickBot="1">
      <c r="A14" s="439"/>
      <c r="B14" s="440"/>
      <c r="C14" s="440"/>
      <c r="D14" s="440"/>
      <c r="E14" s="440"/>
      <c r="F14" s="195"/>
      <c r="G14" s="436"/>
      <c r="H14" s="436"/>
      <c r="I14" s="436"/>
      <c r="J14" s="436"/>
      <c r="K14" s="436"/>
      <c r="L14" s="436"/>
      <c r="M14" s="1146"/>
      <c r="N14" s="1146"/>
      <c r="O14" s="1146"/>
      <c r="P14" s="781"/>
      <c r="Q14" s="1146" t="s">
        <v>117</v>
      </c>
      <c r="R14" s="1146"/>
      <c r="S14" s="418"/>
    </row>
    <row r="15" spans="1:186" ht="24" customHeight="1">
      <c r="A15" s="1144" t="s">
        <v>118</v>
      </c>
      <c r="B15" s="1144" t="s">
        <v>119</v>
      </c>
      <c r="C15" s="1144" t="s">
        <v>120</v>
      </c>
      <c r="D15" s="1144" t="s">
        <v>121</v>
      </c>
      <c r="E15" s="1144" t="s">
        <v>122</v>
      </c>
      <c r="F15" s="1175" t="s">
        <v>123</v>
      </c>
      <c r="G15" s="1175" t="s">
        <v>124</v>
      </c>
      <c r="H15" s="1175" t="s">
        <v>125</v>
      </c>
      <c r="I15" s="1175" t="s">
        <v>126</v>
      </c>
      <c r="J15" s="1175" t="s">
        <v>127</v>
      </c>
      <c r="K15" s="1175" t="s">
        <v>128</v>
      </c>
      <c r="L15" s="1148" t="s">
        <v>129</v>
      </c>
      <c r="M15" s="1151" t="s">
        <v>130</v>
      </c>
      <c r="N15" s="1152"/>
      <c r="O15" s="1153"/>
      <c r="P15" s="1162" t="s">
        <v>131</v>
      </c>
      <c r="Q15" s="1163"/>
      <c r="R15" s="1164"/>
      <c r="S15" s="1169" t="s">
        <v>132</v>
      </c>
    </row>
    <row r="16" spans="1:186" ht="30" customHeight="1">
      <c r="A16" s="1145"/>
      <c r="B16" s="1145"/>
      <c r="C16" s="1145"/>
      <c r="D16" s="1145"/>
      <c r="E16" s="1145"/>
      <c r="F16" s="1176"/>
      <c r="G16" s="1176"/>
      <c r="H16" s="1176"/>
      <c r="I16" s="1176"/>
      <c r="J16" s="1176"/>
      <c r="K16" s="1176"/>
      <c r="L16" s="1149"/>
      <c r="M16" s="1156" t="s">
        <v>133</v>
      </c>
      <c r="N16" s="1156" t="s">
        <v>134</v>
      </c>
      <c r="O16" s="1154" t="s">
        <v>135</v>
      </c>
      <c r="P16" s="1156" t="s">
        <v>136</v>
      </c>
      <c r="Q16" s="1156" t="s">
        <v>137</v>
      </c>
      <c r="R16" s="1154" t="s">
        <v>138</v>
      </c>
      <c r="S16" s="1149"/>
    </row>
    <row r="17" spans="1:64" ht="15">
      <c r="A17" s="1145"/>
      <c r="B17" s="1145"/>
      <c r="C17" s="1145"/>
      <c r="D17" s="1145"/>
      <c r="E17" s="1145"/>
      <c r="F17" s="1144"/>
      <c r="G17" s="1144"/>
      <c r="H17" s="1144"/>
      <c r="I17" s="1144"/>
      <c r="J17" s="1144"/>
      <c r="K17" s="1144"/>
      <c r="L17" s="1150"/>
      <c r="M17" s="1157"/>
      <c r="N17" s="1157"/>
      <c r="O17" s="1155"/>
      <c r="P17" s="1157"/>
      <c r="Q17" s="1157"/>
      <c r="R17" s="1155"/>
      <c r="S17" s="1150"/>
    </row>
    <row r="18" spans="1:64" ht="27" customHeight="1">
      <c r="A18" s="1075" t="s">
        <v>139</v>
      </c>
      <c r="B18" s="1076" t="s">
        <v>140</v>
      </c>
      <c r="C18" s="1076" t="s">
        <v>141</v>
      </c>
      <c r="D18" s="1076" t="s">
        <v>142</v>
      </c>
      <c r="E18" s="1076" t="s">
        <v>143</v>
      </c>
      <c r="F18" s="1077" t="s">
        <v>144</v>
      </c>
      <c r="G18" s="1077" t="s">
        <v>145</v>
      </c>
      <c r="H18" s="1077" t="s">
        <v>146</v>
      </c>
      <c r="I18" s="1077" t="s">
        <v>147</v>
      </c>
      <c r="J18" s="1076" t="s">
        <v>148</v>
      </c>
      <c r="K18" s="1077" t="s">
        <v>149</v>
      </c>
      <c r="L18" s="1077" t="s">
        <v>149</v>
      </c>
      <c r="M18" s="1078" t="s">
        <v>150</v>
      </c>
      <c r="N18" s="1078" t="s">
        <v>151</v>
      </c>
      <c r="O18" s="1078" t="s">
        <v>152</v>
      </c>
      <c r="P18" s="1078" t="s">
        <v>153</v>
      </c>
      <c r="Q18" s="1078" t="s">
        <v>154</v>
      </c>
      <c r="R18" s="1078" t="s">
        <v>155</v>
      </c>
      <c r="S18" s="1079"/>
    </row>
    <row r="19" spans="1:64" s="443" customFormat="1" ht="24" customHeight="1">
      <c r="A19" s="1010"/>
      <c r="B19" s="1011" t="s">
        <v>156</v>
      </c>
      <c r="C19" s="1012"/>
      <c r="D19" s="1012"/>
      <c r="E19" s="1013"/>
      <c r="F19" s="1013"/>
      <c r="G19" s="1009"/>
      <c r="H19" s="1009"/>
      <c r="I19" s="1009"/>
      <c r="J19" s="1014"/>
      <c r="K19" s="1014"/>
      <c r="L19" s="1027"/>
      <c r="M19" s="1014"/>
      <c r="N19" s="1015"/>
      <c r="O19" s="1015"/>
      <c r="P19" s="1015"/>
      <c r="Q19" s="1015"/>
      <c r="R19" s="1015"/>
      <c r="S19" s="901"/>
      <c r="T19" s="441"/>
      <c r="U19" s="442"/>
      <c r="AI19" s="999"/>
    </row>
    <row r="20" spans="1:64" s="1051" customFormat="1" ht="49.5" customHeight="1">
      <c r="A20" s="1040">
        <v>1</v>
      </c>
      <c r="B20" s="1041">
        <v>7000027985</v>
      </c>
      <c r="C20" s="1041" t="s">
        <v>157</v>
      </c>
      <c r="D20" s="1041" t="s">
        <v>158</v>
      </c>
      <c r="E20" s="1041">
        <v>1000074933</v>
      </c>
      <c r="F20" s="1042" t="s">
        <v>159</v>
      </c>
      <c r="G20" s="1043"/>
      <c r="H20" s="1043"/>
      <c r="I20" s="1044" t="s">
        <v>160</v>
      </c>
      <c r="J20" s="1044">
        <v>131</v>
      </c>
      <c r="K20" s="1045"/>
      <c r="L20" s="1045"/>
      <c r="M20" s="1046"/>
      <c r="N20" s="1046"/>
      <c r="O20" s="1046"/>
      <c r="P20" s="1047" t="str">
        <f>IF(M20="","INCLUDED", IF(ISERROR(K20*M20),M20,ROUND((K20*M20),2)))</f>
        <v>INCLUDED</v>
      </c>
      <c r="Q20" s="1047" t="str">
        <f>IF(N20="","INCLUDED", IF(ISERROR(K20*N20),N20,ROUND((K20*N20),2)))</f>
        <v>INCLUDED</v>
      </c>
      <c r="R20" s="1047" t="str">
        <f>IF(O20="","INCLUDED", IF(ISERROR(K20*O20),O20,ROUND((K20*O20),2)))</f>
        <v>INCLUDED</v>
      </c>
      <c r="S20" s="1044">
        <v>131</v>
      </c>
      <c r="T20" s="1049"/>
      <c r="U20" s="1050"/>
      <c r="BL20" s="1052"/>
    </row>
    <row r="21" spans="1:64" s="1051" customFormat="1" ht="49.5" customHeight="1">
      <c r="A21" s="1040">
        <v>2</v>
      </c>
      <c r="B21" s="1041">
        <v>7000027985</v>
      </c>
      <c r="C21" s="1041" t="s">
        <v>161</v>
      </c>
      <c r="D21" s="1041" t="s">
        <v>158</v>
      </c>
      <c r="E21" s="1041">
        <v>1000074940</v>
      </c>
      <c r="F21" s="1042" t="s">
        <v>162</v>
      </c>
      <c r="G21" s="1043"/>
      <c r="H21" s="1043"/>
      <c r="I21" s="1044" t="s">
        <v>160</v>
      </c>
      <c r="J21" s="1044">
        <v>1048</v>
      </c>
      <c r="K21" s="1045"/>
      <c r="L21" s="1045"/>
      <c r="M21" s="1046"/>
      <c r="N21" s="1046"/>
      <c r="O21" s="1046"/>
      <c r="P21" s="1047" t="str">
        <f t="shared" ref="P21:P69" si="0">IF(M21="","INCLUDED", IF(ISERROR(K21*M21),M21,ROUND((K21*M21),2)))</f>
        <v>INCLUDED</v>
      </c>
      <c r="Q21" s="1047" t="str">
        <f t="shared" ref="Q21:Q69" si="1">IF(N21="","INCLUDED", IF(ISERROR(K21*N21),N21,ROUND((K21*N21),2)))</f>
        <v>INCLUDED</v>
      </c>
      <c r="R21" s="1047" t="str">
        <f t="shared" ref="R21:R69" si="2">IF(O21="","INCLUDED", IF(ISERROR(K21*O21),O21,ROUND((K21*O21),2)))</f>
        <v>INCLUDED</v>
      </c>
      <c r="S21" s="1044">
        <v>1048</v>
      </c>
      <c r="T21" s="1049"/>
      <c r="U21" s="1050"/>
      <c r="BL21" s="1052"/>
    </row>
    <row r="22" spans="1:64" s="1051" customFormat="1" ht="49.5" customHeight="1">
      <c r="A22" s="1040">
        <v>3</v>
      </c>
      <c r="B22" s="1041">
        <v>7000027985</v>
      </c>
      <c r="C22" s="1041" t="s">
        <v>163</v>
      </c>
      <c r="D22" s="1041" t="s">
        <v>158</v>
      </c>
      <c r="E22" s="1041">
        <v>1000074939</v>
      </c>
      <c r="F22" s="1042" t="s">
        <v>164</v>
      </c>
      <c r="G22" s="1043"/>
      <c r="H22" s="1043"/>
      <c r="I22" s="1044" t="s">
        <v>160</v>
      </c>
      <c r="J22" s="1044">
        <v>71</v>
      </c>
      <c r="K22" s="1045"/>
      <c r="L22" s="1045"/>
      <c r="M22" s="1046"/>
      <c r="N22" s="1046"/>
      <c r="O22" s="1046"/>
      <c r="P22" s="1047" t="str">
        <f t="shared" si="0"/>
        <v>INCLUDED</v>
      </c>
      <c r="Q22" s="1047" t="str">
        <f t="shared" si="1"/>
        <v>INCLUDED</v>
      </c>
      <c r="R22" s="1047" t="str">
        <f t="shared" si="2"/>
        <v>INCLUDED</v>
      </c>
      <c r="S22" s="1044">
        <v>71</v>
      </c>
      <c r="T22" s="1049"/>
      <c r="U22" s="1050"/>
      <c r="BL22" s="1052"/>
    </row>
    <row r="23" spans="1:64" s="1051" customFormat="1" ht="49.5" customHeight="1">
      <c r="A23" s="1040">
        <v>4</v>
      </c>
      <c r="B23" s="1041">
        <v>7000027985</v>
      </c>
      <c r="C23" s="1041" t="s">
        <v>165</v>
      </c>
      <c r="D23" s="1041" t="s">
        <v>158</v>
      </c>
      <c r="E23" s="1041">
        <v>1000074940</v>
      </c>
      <c r="F23" s="1042" t="s">
        <v>166</v>
      </c>
      <c r="G23" s="1043"/>
      <c r="H23" s="1043"/>
      <c r="I23" s="1044" t="s">
        <v>160</v>
      </c>
      <c r="J23" s="1044">
        <v>1136</v>
      </c>
      <c r="K23" s="1045"/>
      <c r="L23" s="1045"/>
      <c r="M23" s="1046"/>
      <c r="N23" s="1046"/>
      <c r="O23" s="1046"/>
      <c r="P23" s="1047" t="str">
        <f t="shared" si="0"/>
        <v>INCLUDED</v>
      </c>
      <c r="Q23" s="1047" t="str">
        <f t="shared" si="1"/>
        <v>INCLUDED</v>
      </c>
      <c r="R23" s="1047" t="str">
        <f t="shared" si="2"/>
        <v>INCLUDED</v>
      </c>
      <c r="S23" s="1044">
        <v>1136</v>
      </c>
      <c r="T23" s="1049"/>
      <c r="U23" s="1050"/>
      <c r="BL23" s="1052"/>
    </row>
    <row r="24" spans="1:64" s="1051" customFormat="1" ht="49.5" customHeight="1">
      <c r="A24" s="1040">
        <v>5</v>
      </c>
      <c r="B24" s="1041">
        <v>7000027985</v>
      </c>
      <c r="C24" s="1041" t="s">
        <v>167</v>
      </c>
      <c r="D24" s="1041" t="s">
        <v>158</v>
      </c>
      <c r="E24" s="1041">
        <v>1000074939</v>
      </c>
      <c r="F24" s="1042" t="s">
        <v>168</v>
      </c>
      <c r="G24" s="1043"/>
      <c r="H24" s="1043"/>
      <c r="I24" s="1044" t="s">
        <v>160</v>
      </c>
      <c r="J24" s="1044">
        <v>15</v>
      </c>
      <c r="K24" s="1045"/>
      <c r="L24" s="1045"/>
      <c r="M24" s="1046"/>
      <c r="N24" s="1046"/>
      <c r="O24" s="1046"/>
      <c r="P24" s="1047" t="str">
        <f t="shared" si="0"/>
        <v>INCLUDED</v>
      </c>
      <c r="Q24" s="1047" t="str">
        <f t="shared" si="1"/>
        <v>INCLUDED</v>
      </c>
      <c r="R24" s="1047" t="str">
        <f t="shared" si="2"/>
        <v>INCLUDED</v>
      </c>
      <c r="S24" s="1044">
        <v>15</v>
      </c>
      <c r="T24" s="1049"/>
      <c r="U24" s="1050"/>
      <c r="BL24" s="1052"/>
    </row>
    <row r="25" spans="1:64" s="1051" customFormat="1" ht="49.5" customHeight="1">
      <c r="A25" s="1040">
        <v>6</v>
      </c>
      <c r="B25" s="1041">
        <v>7000027985</v>
      </c>
      <c r="C25" s="1041" t="s">
        <v>169</v>
      </c>
      <c r="D25" s="1041" t="s">
        <v>158</v>
      </c>
      <c r="E25" s="1041">
        <v>1000074940</v>
      </c>
      <c r="F25" s="1042" t="s">
        <v>170</v>
      </c>
      <c r="G25" s="1043"/>
      <c r="H25" s="1043"/>
      <c r="I25" s="1044" t="s">
        <v>160</v>
      </c>
      <c r="J25" s="1044">
        <v>240</v>
      </c>
      <c r="K25" s="1045"/>
      <c r="L25" s="1045"/>
      <c r="M25" s="1046"/>
      <c r="N25" s="1046"/>
      <c r="O25" s="1046"/>
      <c r="P25" s="1047" t="str">
        <f t="shared" si="0"/>
        <v>INCLUDED</v>
      </c>
      <c r="Q25" s="1047" t="str">
        <f t="shared" si="1"/>
        <v>INCLUDED</v>
      </c>
      <c r="R25" s="1047" t="str">
        <f t="shared" si="2"/>
        <v>INCLUDED</v>
      </c>
      <c r="S25" s="1044">
        <v>200</v>
      </c>
      <c r="T25" s="1049"/>
      <c r="U25" s="1050"/>
      <c r="BL25" s="1052"/>
    </row>
    <row r="26" spans="1:64" s="1051" customFormat="1" ht="49.5" customHeight="1">
      <c r="A26" s="1040">
        <v>7</v>
      </c>
      <c r="B26" s="1041">
        <v>7000027985</v>
      </c>
      <c r="C26" s="1041" t="s">
        <v>171</v>
      </c>
      <c r="D26" s="1041" t="s">
        <v>158</v>
      </c>
      <c r="E26" s="1041">
        <v>1000074968</v>
      </c>
      <c r="F26" s="1042" t="s">
        <v>172</v>
      </c>
      <c r="G26" s="1043"/>
      <c r="H26" s="1043"/>
      <c r="I26" s="1044" t="s">
        <v>160</v>
      </c>
      <c r="J26" s="1044">
        <v>150</v>
      </c>
      <c r="K26" s="1045"/>
      <c r="L26" s="1045"/>
      <c r="M26" s="1046"/>
      <c r="N26" s="1046"/>
      <c r="O26" s="1046"/>
      <c r="P26" s="1047" t="str">
        <f t="shared" si="0"/>
        <v>INCLUDED</v>
      </c>
      <c r="Q26" s="1047" t="str">
        <f t="shared" si="1"/>
        <v>INCLUDED</v>
      </c>
      <c r="R26" s="1047" t="str">
        <f t="shared" si="2"/>
        <v>INCLUDED</v>
      </c>
      <c r="S26" s="1044">
        <v>140</v>
      </c>
      <c r="T26" s="1049"/>
      <c r="U26" s="1050"/>
      <c r="BL26" s="1052"/>
    </row>
    <row r="27" spans="1:64" s="1051" customFormat="1" ht="49.5" customHeight="1">
      <c r="A27" s="1040">
        <v>8</v>
      </c>
      <c r="B27" s="1041">
        <v>7000027985</v>
      </c>
      <c r="C27" s="1041" t="s">
        <v>173</v>
      </c>
      <c r="D27" s="1041" t="s">
        <v>158</v>
      </c>
      <c r="E27" s="1041">
        <v>1000074961</v>
      </c>
      <c r="F27" s="1042" t="s">
        <v>174</v>
      </c>
      <c r="G27" s="1043"/>
      <c r="H27" s="1043"/>
      <c r="I27" s="1044" t="s">
        <v>160</v>
      </c>
      <c r="J27" s="1044">
        <v>30</v>
      </c>
      <c r="K27" s="1045"/>
      <c r="L27" s="1045"/>
      <c r="M27" s="1046"/>
      <c r="N27" s="1046"/>
      <c r="O27" s="1046"/>
      <c r="P27" s="1047" t="str">
        <f t="shared" si="0"/>
        <v>INCLUDED</v>
      </c>
      <c r="Q27" s="1047" t="str">
        <f t="shared" si="1"/>
        <v>INCLUDED</v>
      </c>
      <c r="R27" s="1047" t="str">
        <f t="shared" si="2"/>
        <v>INCLUDED</v>
      </c>
      <c r="S27" s="1044">
        <v>30</v>
      </c>
      <c r="T27" s="1049"/>
      <c r="U27" s="1050"/>
      <c r="BL27" s="1052"/>
    </row>
    <row r="28" spans="1:64" s="1051" customFormat="1" ht="49.5" customHeight="1">
      <c r="A28" s="1040">
        <v>9</v>
      </c>
      <c r="B28" s="1041">
        <v>7000027985</v>
      </c>
      <c r="C28" s="1041" t="s">
        <v>175</v>
      </c>
      <c r="D28" s="1041" t="s">
        <v>158</v>
      </c>
      <c r="E28" s="1041">
        <v>1000018912</v>
      </c>
      <c r="F28" s="1042" t="s">
        <v>176</v>
      </c>
      <c r="G28" s="1043"/>
      <c r="H28" s="1043"/>
      <c r="I28" s="1044" t="s">
        <v>160</v>
      </c>
      <c r="J28" s="1044">
        <v>48</v>
      </c>
      <c r="K28" s="1045"/>
      <c r="L28" s="1045"/>
      <c r="M28" s="1046"/>
      <c r="N28" s="1046"/>
      <c r="O28" s="1046"/>
      <c r="P28" s="1047" t="str">
        <f t="shared" si="0"/>
        <v>INCLUDED</v>
      </c>
      <c r="Q28" s="1047" t="str">
        <f t="shared" si="1"/>
        <v>INCLUDED</v>
      </c>
      <c r="R28" s="1047" t="str">
        <f t="shared" si="2"/>
        <v>INCLUDED</v>
      </c>
      <c r="S28" s="1044">
        <v>48</v>
      </c>
      <c r="T28" s="1049"/>
      <c r="U28" s="1050"/>
      <c r="BL28" s="1052"/>
    </row>
    <row r="29" spans="1:64" s="1051" customFormat="1" ht="49.5" customHeight="1">
      <c r="A29" s="1040">
        <v>10</v>
      </c>
      <c r="B29" s="1041">
        <v>7000027985</v>
      </c>
      <c r="C29" s="1041" t="s">
        <v>177</v>
      </c>
      <c r="D29" s="1041" t="s">
        <v>158</v>
      </c>
      <c r="E29" s="1041">
        <v>1000074940</v>
      </c>
      <c r="F29" s="1042" t="s">
        <v>178</v>
      </c>
      <c r="G29" s="1043"/>
      <c r="H29" s="1043"/>
      <c r="I29" s="1044" t="s">
        <v>160</v>
      </c>
      <c r="J29" s="1044">
        <v>384</v>
      </c>
      <c r="K29" s="1045"/>
      <c r="L29" s="1045"/>
      <c r="M29" s="1046"/>
      <c r="N29" s="1046"/>
      <c r="O29" s="1046"/>
      <c r="P29" s="1047" t="str">
        <f t="shared" si="0"/>
        <v>INCLUDED</v>
      </c>
      <c r="Q29" s="1047" t="str">
        <f t="shared" si="1"/>
        <v>INCLUDED</v>
      </c>
      <c r="R29" s="1047" t="str">
        <f t="shared" si="2"/>
        <v>INCLUDED</v>
      </c>
      <c r="S29" s="1044">
        <v>384</v>
      </c>
      <c r="T29" s="1049"/>
      <c r="U29" s="1050"/>
      <c r="BL29" s="1052"/>
    </row>
    <row r="30" spans="1:64" s="1051" customFormat="1" ht="49.5" customHeight="1">
      <c r="A30" s="1040">
        <v>11</v>
      </c>
      <c r="B30" s="1041">
        <v>7000027985</v>
      </c>
      <c r="C30" s="1041" t="s">
        <v>179</v>
      </c>
      <c r="D30" s="1041" t="s">
        <v>158</v>
      </c>
      <c r="E30" s="1041">
        <v>1000074939</v>
      </c>
      <c r="F30" s="1042" t="s">
        <v>180</v>
      </c>
      <c r="G30" s="1043"/>
      <c r="H30" s="1043"/>
      <c r="I30" s="1044" t="s">
        <v>160</v>
      </c>
      <c r="J30" s="1044">
        <v>37</v>
      </c>
      <c r="K30" s="1045"/>
      <c r="L30" s="1045"/>
      <c r="M30" s="1046"/>
      <c r="N30" s="1046"/>
      <c r="O30" s="1046"/>
      <c r="P30" s="1047" t="str">
        <f t="shared" si="0"/>
        <v>INCLUDED</v>
      </c>
      <c r="Q30" s="1047" t="str">
        <f t="shared" si="1"/>
        <v>INCLUDED</v>
      </c>
      <c r="R30" s="1047" t="str">
        <f t="shared" si="2"/>
        <v>INCLUDED</v>
      </c>
      <c r="S30" s="1044">
        <v>37</v>
      </c>
      <c r="T30" s="1049"/>
      <c r="U30" s="1050"/>
      <c r="BL30" s="1052"/>
    </row>
    <row r="31" spans="1:64" s="1051" customFormat="1" ht="49.5" customHeight="1">
      <c r="A31" s="1040">
        <v>12</v>
      </c>
      <c r="B31" s="1041">
        <v>7000027985</v>
      </c>
      <c r="C31" s="1041" t="s">
        <v>181</v>
      </c>
      <c r="D31" s="1041" t="s">
        <v>158</v>
      </c>
      <c r="E31" s="1041">
        <v>1000074940</v>
      </c>
      <c r="F31" s="1042" t="s">
        <v>182</v>
      </c>
      <c r="G31" s="1043"/>
      <c r="H31" s="1043"/>
      <c r="I31" s="1044" t="s">
        <v>160</v>
      </c>
      <c r="J31" s="1044">
        <v>296</v>
      </c>
      <c r="K31" s="1045"/>
      <c r="L31" s="1045"/>
      <c r="M31" s="1046"/>
      <c r="N31" s="1046"/>
      <c r="O31" s="1046"/>
      <c r="P31" s="1047" t="str">
        <f t="shared" si="0"/>
        <v>INCLUDED</v>
      </c>
      <c r="Q31" s="1047" t="str">
        <f t="shared" si="1"/>
        <v>INCLUDED</v>
      </c>
      <c r="R31" s="1047" t="str">
        <f t="shared" si="2"/>
        <v>INCLUDED</v>
      </c>
      <c r="S31" s="1044">
        <v>296</v>
      </c>
      <c r="T31" s="1049"/>
      <c r="U31" s="1050"/>
      <c r="BL31" s="1052"/>
    </row>
    <row r="32" spans="1:64" s="1051" customFormat="1" ht="49.5" customHeight="1">
      <c r="A32" s="1040">
        <v>13</v>
      </c>
      <c r="B32" s="1041">
        <v>7000027985</v>
      </c>
      <c r="C32" s="1041" t="s">
        <v>183</v>
      </c>
      <c r="D32" s="1041" t="s">
        <v>158</v>
      </c>
      <c r="E32" s="1041">
        <v>1000074958</v>
      </c>
      <c r="F32" s="1042" t="s">
        <v>184</v>
      </c>
      <c r="G32" s="1043"/>
      <c r="H32" s="1043"/>
      <c r="I32" s="1044" t="s">
        <v>160</v>
      </c>
      <c r="J32" s="1044">
        <v>10</v>
      </c>
      <c r="K32" s="1045"/>
      <c r="L32" s="1045"/>
      <c r="M32" s="1046"/>
      <c r="N32" s="1046"/>
      <c r="O32" s="1046"/>
      <c r="P32" s="1047" t="str">
        <f t="shared" si="0"/>
        <v>INCLUDED</v>
      </c>
      <c r="Q32" s="1047" t="str">
        <f t="shared" si="1"/>
        <v>INCLUDED</v>
      </c>
      <c r="R32" s="1047" t="str">
        <f t="shared" si="2"/>
        <v>INCLUDED</v>
      </c>
      <c r="S32" s="1044">
        <v>10</v>
      </c>
      <c r="T32" s="1049"/>
      <c r="U32" s="1050"/>
      <c r="BL32" s="1052"/>
    </row>
    <row r="33" spans="1:64" s="1051" customFormat="1" ht="49.5" customHeight="1">
      <c r="A33" s="1040">
        <v>14</v>
      </c>
      <c r="B33" s="1041">
        <v>7000027985</v>
      </c>
      <c r="C33" s="1041" t="s">
        <v>185</v>
      </c>
      <c r="D33" s="1041" t="s">
        <v>158</v>
      </c>
      <c r="E33" s="1041">
        <v>1000074933</v>
      </c>
      <c r="F33" s="1042" t="s">
        <v>186</v>
      </c>
      <c r="G33" s="1043"/>
      <c r="H33" s="1043"/>
      <c r="I33" s="1044" t="s">
        <v>160</v>
      </c>
      <c r="J33" s="1044">
        <v>2</v>
      </c>
      <c r="K33" s="1045"/>
      <c r="L33" s="1045"/>
      <c r="M33" s="1046"/>
      <c r="N33" s="1046"/>
      <c r="O33" s="1046"/>
      <c r="P33" s="1047" t="str">
        <f t="shared" si="0"/>
        <v>INCLUDED</v>
      </c>
      <c r="Q33" s="1047" t="str">
        <f t="shared" si="1"/>
        <v>INCLUDED</v>
      </c>
      <c r="R33" s="1047" t="str">
        <f t="shared" si="2"/>
        <v>INCLUDED</v>
      </c>
      <c r="S33" s="1044">
        <v>2</v>
      </c>
      <c r="T33" s="1049"/>
      <c r="U33" s="1050"/>
      <c r="BL33" s="1052"/>
    </row>
    <row r="34" spans="1:64" s="1051" customFormat="1" ht="49.5" customHeight="1">
      <c r="A34" s="1040">
        <v>15</v>
      </c>
      <c r="B34" s="1041">
        <v>7000027985</v>
      </c>
      <c r="C34" s="1041" t="s">
        <v>187</v>
      </c>
      <c r="D34" s="1041" t="s">
        <v>158</v>
      </c>
      <c r="E34" s="1041">
        <v>1000074940</v>
      </c>
      <c r="F34" s="1042" t="s">
        <v>188</v>
      </c>
      <c r="G34" s="1043"/>
      <c r="H34" s="1043"/>
      <c r="I34" s="1044" t="s">
        <v>160</v>
      </c>
      <c r="J34" s="1044">
        <v>64</v>
      </c>
      <c r="K34" s="1045"/>
      <c r="L34" s="1045"/>
      <c r="M34" s="1046"/>
      <c r="N34" s="1046"/>
      <c r="O34" s="1046"/>
      <c r="P34" s="1047" t="str">
        <f t="shared" si="0"/>
        <v>INCLUDED</v>
      </c>
      <c r="Q34" s="1047" t="str">
        <f t="shared" si="1"/>
        <v>INCLUDED</v>
      </c>
      <c r="R34" s="1047" t="str">
        <f t="shared" si="2"/>
        <v>INCLUDED</v>
      </c>
      <c r="S34" s="1044">
        <v>64</v>
      </c>
      <c r="T34" s="1049"/>
      <c r="U34" s="1050"/>
      <c r="BL34" s="1052"/>
    </row>
    <row r="35" spans="1:64" s="1051" customFormat="1" ht="49.5" customHeight="1">
      <c r="A35" s="1040">
        <v>16</v>
      </c>
      <c r="B35" s="1041">
        <v>7000027985</v>
      </c>
      <c r="C35" s="1041" t="s">
        <v>189</v>
      </c>
      <c r="D35" s="1041" t="s">
        <v>158</v>
      </c>
      <c r="E35" s="1041">
        <v>1000074968</v>
      </c>
      <c r="F35" s="1042" t="s">
        <v>190</v>
      </c>
      <c r="G35" s="1043"/>
      <c r="H35" s="1043"/>
      <c r="I35" s="1044" t="s">
        <v>160</v>
      </c>
      <c r="J35" s="1044">
        <v>12</v>
      </c>
      <c r="K35" s="1045"/>
      <c r="L35" s="1045"/>
      <c r="M35" s="1046"/>
      <c r="N35" s="1046"/>
      <c r="O35" s="1046"/>
      <c r="P35" s="1047" t="str">
        <f t="shared" si="0"/>
        <v>INCLUDED</v>
      </c>
      <c r="Q35" s="1047" t="str">
        <f t="shared" si="1"/>
        <v>INCLUDED</v>
      </c>
      <c r="R35" s="1047" t="str">
        <f t="shared" si="2"/>
        <v>INCLUDED</v>
      </c>
      <c r="S35" s="1044">
        <v>12</v>
      </c>
      <c r="T35" s="1049"/>
      <c r="U35" s="1050"/>
      <c r="BL35" s="1052"/>
    </row>
    <row r="36" spans="1:64" s="1051" customFormat="1" ht="49.5" customHeight="1">
      <c r="A36" s="1040">
        <v>17</v>
      </c>
      <c r="B36" s="1041">
        <v>7000027985</v>
      </c>
      <c r="C36" s="1041" t="s">
        <v>191</v>
      </c>
      <c r="D36" s="1041" t="s">
        <v>192</v>
      </c>
      <c r="E36" s="1041">
        <v>1000074939</v>
      </c>
      <c r="F36" s="1042" t="s">
        <v>164</v>
      </c>
      <c r="G36" s="1043"/>
      <c r="H36" s="1043"/>
      <c r="I36" s="1044" t="s">
        <v>160</v>
      </c>
      <c r="J36" s="1044">
        <v>6</v>
      </c>
      <c r="K36" s="1045"/>
      <c r="L36" s="1045"/>
      <c r="M36" s="1046"/>
      <c r="N36" s="1046"/>
      <c r="O36" s="1046"/>
      <c r="P36" s="1047" t="str">
        <f t="shared" si="0"/>
        <v>INCLUDED</v>
      </c>
      <c r="Q36" s="1047" t="str">
        <f t="shared" si="1"/>
        <v>INCLUDED</v>
      </c>
      <c r="R36" s="1047" t="str">
        <f t="shared" si="2"/>
        <v>INCLUDED</v>
      </c>
      <c r="S36" s="1044">
        <v>6</v>
      </c>
      <c r="T36" s="1049"/>
      <c r="U36" s="1050"/>
      <c r="BL36" s="1052"/>
    </row>
    <row r="37" spans="1:64" s="1051" customFormat="1" ht="49.5" customHeight="1">
      <c r="A37" s="1040">
        <v>18</v>
      </c>
      <c r="B37" s="1041">
        <v>7000027985</v>
      </c>
      <c r="C37" s="1041" t="s">
        <v>193</v>
      </c>
      <c r="D37" s="1041" t="s">
        <v>192</v>
      </c>
      <c r="E37" s="1041">
        <v>1000074940</v>
      </c>
      <c r="F37" s="1042" t="s">
        <v>194</v>
      </c>
      <c r="G37" s="1043"/>
      <c r="H37" s="1043"/>
      <c r="I37" s="1044" t="s">
        <v>160</v>
      </c>
      <c r="J37" s="1044">
        <v>96</v>
      </c>
      <c r="K37" s="1045"/>
      <c r="L37" s="1045"/>
      <c r="M37" s="1046"/>
      <c r="N37" s="1046"/>
      <c r="O37" s="1046"/>
      <c r="P37" s="1047" t="str">
        <f t="shared" si="0"/>
        <v>INCLUDED</v>
      </c>
      <c r="Q37" s="1047" t="str">
        <f t="shared" si="1"/>
        <v>INCLUDED</v>
      </c>
      <c r="R37" s="1047" t="str">
        <f t="shared" si="2"/>
        <v>INCLUDED</v>
      </c>
      <c r="S37" s="1044">
        <v>96</v>
      </c>
      <c r="T37" s="1049"/>
      <c r="U37" s="1050"/>
      <c r="BL37" s="1052"/>
    </row>
    <row r="38" spans="1:64" s="1051" customFormat="1" ht="49.5" customHeight="1">
      <c r="A38" s="1040">
        <v>19</v>
      </c>
      <c r="B38" s="1041">
        <v>7000027985</v>
      </c>
      <c r="C38" s="1041" t="s">
        <v>195</v>
      </c>
      <c r="D38" s="1041" t="s">
        <v>192</v>
      </c>
      <c r="E38" s="1041">
        <v>1000074933</v>
      </c>
      <c r="F38" s="1042" t="s">
        <v>196</v>
      </c>
      <c r="G38" s="1043"/>
      <c r="H38" s="1043"/>
      <c r="I38" s="1044" t="s">
        <v>160</v>
      </c>
      <c r="J38" s="1044">
        <v>8</v>
      </c>
      <c r="K38" s="1045"/>
      <c r="L38" s="1045"/>
      <c r="M38" s="1046"/>
      <c r="N38" s="1046"/>
      <c r="O38" s="1046"/>
      <c r="P38" s="1047" t="str">
        <f t="shared" si="0"/>
        <v>INCLUDED</v>
      </c>
      <c r="Q38" s="1047" t="str">
        <f t="shared" si="1"/>
        <v>INCLUDED</v>
      </c>
      <c r="R38" s="1047" t="str">
        <f t="shared" si="2"/>
        <v>INCLUDED</v>
      </c>
      <c r="S38" s="1044">
        <v>8</v>
      </c>
      <c r="T38" s="1049"/>
      <c r="U38" s="1050"/>
      <c r="BL38" s="1052"/>
    </row>
    <row r="39" spans="1:64" s="1051" customFormat="1" ht="49.5" customHeight="1">
      <c r="A39" s="1040">
        <v>20</v>
      </c>
      <c r="B39" s="1041">
        <v>7000027985</v>
      </c>
      <c r="C39" s="1041" t="s">
        <v>197</v>
      </c>
      <c r="D39" s="1041" t="s">
        <v>192</v>
      </c>
      <c r="E39" s="1041">
        <v>1000074940</v>
      </c>
      <c r="F39" s="1042" t="s">
        <v>198</v>
      </c>
      <c r="G39" s="1043"/>
      <c r="H39" s="1043"/>
      <c r="I39" s="1044" t="s">
        <v>160</v>
      </c>
      <c r="J39" s="1044">
        <v>64</v>
      </c>
      <c r="K39" s="1045"/>
      <c r="L39" s="1045"/>
      <c r="M39" s="1046"/>
      <c r="N39" s="1046"/>
      <c r="O39" s="1046"/>
      <c r="P39" s="1047" t="str">
        <f t="shared" si="0"/>
        <v>INCLUDED</v>
      </c>
      <c r="Q39" s="1047" t="str">
        <f t="shared" si="1"/>
        <v>INCLUDED</v>
      </c>
      <c r="R39" s="1047" t="str">
        <f t="shared" si="2"/>
        <v>INCLUDED</v>
      </c>
      <c r="S39" s="1044">
        <v>64</v>
      </c>
      <c r="T39" s="1049"/>
      <c r="U39" s="1050"/>
      <c r="BL39" s="1052"/>
    </row>
    <row r="40" spans="1:64" s="1051" customFormat="1" ht="49.5" customHeight="1">
      <c r="A40" s="1040">
        <v>21</v>
      </c>
      <c r="B40" s="1041">
        <v>7000027985</v>
      </c>
      <c r="C40" s="1041" t="s">
        <v>199</v>
      </c>
      <c r="D40" s="1041" t="s">
        <v>200</v>
      </c>
      <c r="E40" s="1041">
        <v>1000074964</v>
      </c>
      <c r="F40" s="1042" t="s">
        <v>201</v>
      </c>
      <c r="G40" s="1043"/>
      <c r="H40" s="1043"/>
      <c r="I40" s="1044" t="s">
        <v>160</v>
      </c>
      <c r="J40" s="1044">
        <v>50</v>
      </c>
      <c r="K40" s="1045"/>
      <c r="L40" s="1045"/>
      <c r="M40" s="1046"/>
      <c r="N40" s="1046"/>
      <c r="O40" s="1046"/>
      <c r="P40" s="1047" t="str">
        <f t="shared" si="0"/>
        <v>INCLUDED</v>
      </c>
      <c r="Q40" s="1047" t="str">
        <f t="shared" si="1"/>
        <v>INCLUDED</v>
      </c>
      <c r="R40" s="1047" t="str">
        <f t="shared" si="2"/>
        <v>INCLUDED</v>
      </c>
      <c r="S40" s="1044">
        <v>50</v>
      </c>
      <c r="T40" s="1049"/>
      <c r="U40" s="1050"/>
      <c r="BL40" s="1052"/>
    </row>
    <row r="41" spans="1:64" s="1051" customFormat="1" ht="49.5" customHeight="1">
      <c r="A41" s="1040">
        <v>22</v>
      </c>
      <c r="B41" s="1041">
        <v>7000027985</v>
      </c>
      <c r="C41" s="1041" t="s">
        <v>202</v>
      </c>
      <c r="D41" s="1041" t="s">
        <v>200</v>
      </c>
      <c r="E41" s="1041">
        <v>1000074969</v>
      </c>
      <c r="F41" s="1042" t="s">
        <v>203</v>
      </c>
      <c r="G41" s="1043"/>
      <c r="H41" s="1043"/>
      <c r="I41" s="1044" t="s">
        <v>160</v>
      </c>
      <c r="J41" s="1044">
        <v>60</v>
      </c>
      <c r="K41" s="1045"/>
      <c r="L41" s="1045"/>
      <c r="M41" s="1046"/>
      <c r="N41" s="1046"/>
      <c r="O41" s="1046"/>
      <c r="P41" s="1047" t="str">
        <f t="shared" si="0"/>
        <v>INCLUDED</v>
      </c>
      <c r="Q41" s="1047" t="str">
        <f t="shared" si="1"/>
        <v>INCLUDED</v>
      </c>
      <c r="R41" s="1047" t="str">
        <f t="shared" si="2"/>
        <v>INCLUDED</v>
      </c>
      <c r="S41" s="1044">
        <v>60</v>
      </c>
      <c r="T41" s="1049"/>
      <c r="U41" s="1050"/>
      <c r="BL41" s="1052"/>
    </row>
    <row r="42" spans="1:64" s="1051" customFormat="1" ht="44.25" customHeight="1">
      <c r="A42" s="1040">
        <v>23</v>
      </c>
      <c r="B42" s="1041">
        <v>7000027985</v>
      </c>
      <c r="C42" s="1041" t="s">
        <v>204</v>
      </c>
      <c r="D42" s="1041" t="s">
        <v>205</v>
      </c>
      <c r="E42" s="1041">
        <v>1000074959</v>
      </c>
      <c r="F42" s="1042" t="s">
        <v>206</v>
      </c>
      <c r="G42" s="1043"/>
      <c r="H42" s="1043"/>
      <c r="I42" s="1044" t="s">
        <v>207</v>
      </c>
      <c r="J42" s="1044">
        <v>2</v>
      </c>
      <c r="K42" s="1045"/>
      <c r="L42" s="1045"/>
      <c r="M42" s="1046"/>
      <c r="N42" s="1046"/>
      <c r="O42" s="1046"/>
      <c r="P42" s="1047" t="str">
        <f t="shared" si="0"/>
        <v>INCLUDED</v>
      </c>
      <c r="Q42" s="1047" t="str">
        <f t="shared" si="1"/>
        <v>INCLUDED</v>
      </c>
      <c r="R42" s="1047" t="str">
        <f t="shared" si="2"/>
        <v>INCLUDED</v>
      </c>
      <c r="S42" s="1044">
        <v>2</v>
      </c>
      <c r="T42" s="1049"/>
      <c r="U42" s="1050"/>
      <c r="BL42" s="1052"/>
    </row>
    <row r="43" spans="1:64" s="1051" customFormat="1" ht="47.25" customHeight="1">
      <c r="A43" s="1040">
        <v>24</v>
      </c>
      <c r="B43" s="1041">
        <v>7000027985</v>
      </c>
      <c r="C43" s="1041" t="s">
        <v>208</v>
      </c>
      <c r="D43" s="1041" t="s">
        <v>205</v>
      </c>
      <c r="E43" s="1041">
        <v>1000074937</v>
      </c>
      <c r="F43" s="1042" t="s">
        <v>997</v>
      </c>
      <c r="G43" s="1043"/>
      <c r="H43" s="1043"/>
      <c r="I43" s="1044" t="s">
        <v>160</v>
      </c>
      <c r="J43" s="1044">
        <v>6</v>
      </c>
      <c r="K43" s="1045"/>
      <c r="L43" s="1045"/>
      <c r="M43" s="1046"/>
      <c r="N43" s="1046"/>
      <c r="O43" s="1046"/>
      <c r="P43" s="1047" t="str">
        <f t="shared" si="0"/>
        <v>INCLUDED</v>
      </c>
      <c r="Q43" s="1047" t="str">
        <f t="shared" si="1"/>
        <v>INCLUDED</v>
      </c>
      <c r="R43" s="1047" t="str">
        <f t="shared" si="2"/>
        <v>INCLUDED</v>
      </c>
      <c r="S43" s="1044">
        <v>6</v>
      </c>
      <c r="T43" s="1049"/>
      <c r="U43" s="1050"/>
      <c r="BL43" s="1052"/>
    </row>
    <row r="44" spans="1:64" s="1051" customFormat="1" ht="45" customHeight="1">
      <c r="A44" s="1040">
        <v>25</v>
      </c>
      <c r="B44" s="1041">
        <v>7000027985</v>
      </c>
      <c r="C44" s="1041" t="s">
        <v>209</v>
      </c>
      <c r="D44" s="1041" t="s">
        <v>205</v>
      </c>
      <c r="E44" s="1041">
        <v>1000074938</v>
      </c>
      <c r="F44" s="1042" t="s">
        <v>998</v>
      </c>
      <c r="G44" s="1043"/>
      <c r="H44" s="1043"/>
      <c r="I44" s="1044" t="s">
        <v>160</v>
      </c>
      <c r="J44" s="1044">
        <v>2</v>
      </c>
      <c r="K44" s="1045"/>
      <c r="L44" s="1045"/>
      <c r="M44" s="1046"/>
      <c r="N44" s="1046"/>
      <c r="O44" s="1046"/>
      <c r="P44" s="1047" t="str">
        <f t="shared" si="0"/>
        <v>INCLUDED</v>
      </c>
      <c r="Q44" s="1047" t="str">
        <f t="shared" si="1"/>
        <v>INCLUDED</v>
      </c>
      <c r="R44" s="1047" t="str">
        <f t="shared" si="2"/>
        <v>INCLUDED</v>
      </c>
      <c r="S44" s="1044">
        <v>2</v>
      </c>
      <c r="T44" s="1049"/>
      <c r="U44" s="1050"/>
      <c r="BL44" s="1052"/>
    </row>
    <row r="45" spans="1:64" s="1051" customFormat="1" ht="49.5" customHeight="1">
      <c r="A45" s="1040">
        <v>26</v>
      </c>
      <c r="B45" s="1041">
        <v>7000027985</v>
      </c>
      <c r="C45" s="1041" t="s">
        <v>210</v>
      </c>
      <c r="D45" s="1041" t="s">
        <v>205</v>
      </c>
      <c r="E45" s="1041">
        <v>1000074951</v>
      </c>
      <c r="F45" s="1042" t="s">
        <v>211</v>
      </c>
      <c r="G45" s="1043"/>
      <c r="H45" s="1043"/>
      <c r="I45" s="1044" t="s">
        <v>207</v>
      </c>
      <c r="J45" s="1044">
        <v>1</v>
      </c>
      <c r="K45" s="1045"/>
      <c r="L45" s="1045"/>
      <c r="M45" s="1046"/>
      <c r="N45" s="1046"/>
      <c r="O45" s="1046"/>
      <c r="P45" s="1047" t="str">
        <f t="shared" si="0"/>
        <v>INCLUDED</v>
      </c>
      <c r="Q45" s="1047" t="str">
        <f t="shared" si="1"/>
        <v>INCLUDED</v>
      </c>
      <c r="R45" s="1047" t="str">
        <f t="shared" si="2"/>
        <v>INCLUDED</v>
      </c>
      <c r="S45" s="1044">
        <v>1</v>
      </c>
      <c r="T45" s="1049"/>
      <c r="U45" s="1050"/>
      <c r="BL45" s="1052"/>
    </row>
    <row r="46" spans="1:64" s="1051" customFormat="1" ht="49.5" customHeight="1">
      <c r="A46" s="1040">
        <v>27</v>
      </c>
      <c r="B46" s="1041">
        <v>7000027985</v>
      </c>
      <c r="C46" s="1041" t="s">
        <v>212</v>
      </c>
      <c r="D46" s="1041" t="s">
        <v>205</v>
      </c>
      <c r="E46" s="1041">
        <v>1000074949</v>
      </c>
      <c r="F46" s="1042" t="s">
        <v>213</v>
      </c>
      <c r="G46" s="1043"/>
      <c r="H46" s="1043"/>
      <c r="I46" s="1044" t="s">
        <v>160</v>
      </c>
      <c r="J46" s="1044">
        <v>1</v>
      </c>
      <c r="K46" s="1045"/>
      <c r="L46" s="1045"/>
      <c r="M46" s="1046"/>
      <c r="N46" s="1046"/>
      <c r="O46" s="1046"/>
      <c r="P46" s="1047" t="str">
        <f t="shared" si="0"/>
        <v>INCLUDED</v>
      </c>
      <c r="Q46" s="1047" t="str">
        <f t="shared" si="1"/>
        <v>INCLUDED</v>
      </c>
      <c r="R46" s="1047" t="str">
        <f t="shared" si="2"/>
        <v>INCLUDED</v>
      </c>
      <c r="S46" s="1044">
        <v>1</v>
      </c>
      <c r="T46" s="1049"/>
      <c r="U46" s="1050"/>
      <c r="BL46" s="1052"/>
    </row>
    <row r="47" spans="1:64" s="1051" customFormat="1" ht="49.5" customHeight="1">
      <c r="A47" s="1040">
        <v>28</v>
      </c>
      <c r="B47" s="1041">
        <v>7000027985</v>
      </c>
      <c r="C47" s="1041" t="s">
        <v>214</v>
      </c>
      <c r="D47" s="1041" t="s">
        <v>205</v>
      </c>
      <c r="E47" s="1041">
        <v>1000074936</v>
      </c>
      <c r="F47" s="1042" t="s">
        <v>215</v>
      </c>
      <c r="G47" s="1043"/>
      <c r="H47" s="1043"/>
      <c r="I47" s="1044" t="s">
        <v>160</v>
      </c>
      <c r="J47" s="1044">
        <v>2</v>
      </c>
      <c r="K47" s="1045"/>
      <c r="L47" s="1045"/>
      <c r="M47" s="1046"/>
      <c r="N47" s="1046"/>
      <c r="O47" s="1046"/>
      <c r="P47" s="1047" t="str">
        <f t="shared" si="0"/>
        <v>INCLUDED</v>
      </c>
      <c r="Q47" s="1047" t="str">
        <f t="shared" si="1"/>
        <v>INCLUDED</v>
      </c>
      <c r="R47" s="1047" t="str">
        <f t="shared" si="2"/>
        <v>INCLUDED</v>
      </c>
      <c r="S47" s="1044">
        <v>2</v>
      </c>
      <c r="T47" s="1049"/>
      <c r="U47" s="1050"/>
      <c r="BL47" s="1052"/>
    </row>
    <row r="48" spans="1:64" s="1051" customFormat="1" ht="49.5" customHeight="1">
      <c r="A48" s="1040">
        <v>29</v>
      </c>
      <c r="B48" s="1041">
        <v>7000027985</v>
      </c>
      <c r="C48" s="1041" t="s">
        <v>216</v>
      </c>
      <c r="D48" s="1041" t="s">
        <v>205</v>
      </c>
      <c r="E48" s="1041">
        <v>1000074962</v>
      </c>
      <c r="F48" s="1042" t="s">
        <v>217</v>
      </c>
      <c r="G48" s="1043"/>
      <c r="H48" s="1043"/>
      <c r="I48" s="1044" t="s">
        <v>207</v>
      </c>
      <c r="J48" s="1044">
        <v>1</v>
      </c>
      <c r="K48" s="1045"/>
      <c r="L48" s="1045"/>
      <c r="M48" s="1046"/>
      <c r="N48" s="1046"/>
      <c r="O48" s="1046"/>
      <c r="P48" s="1047" t="str">
        <f t="shared" si="0"/>
        <v>INCLUDED</v>
      </c>
      <c r="Q48" s="1047" t="str">
        <f t="shared" si="1"/>
        <v>INCLUDED</v>
      </c>
      <c r="R48" s="1047" t="str">
        <f t="shared" si="2"/>
        <v>INCLUDED</v>
      </c>
      <c r="S48" s="1044">
        <v>1</v>
      </c>
      <c r="T48" s="1049"/>
      <c r="U48" s="1050"/>
      <c r="BL48" s="1052"/>
    </row>
    <row r="49" spans="1:64" s="1051" customFormat="1" ht="49.5" customHeight="1">
      <c r="A49" s="1040">
        <v>30</v>
      </c>
      <c r="B49" s="1041">
        <v>7000027985</v>
      </c>
      <c r="C49" s="1041" t="s">
        <v>218</v>
      </c>
      <c r="D49" s="1041" t="s">
        <v>205</v>
      </c>
      <c r="E49" s="1041">
        <v>1000074935</v>
      </c>
      <c r="F49" s="1042" t="s">
        <v>219</v>
      </c>
      <c r="G49" s="1043"/>
      <c r="H49" s="1043"/>
      <c r="I49" s="1044" t="s">
        <v>160</v>
      </c>
      <c r="J49" s="1044">
        <v>3</v>
      </c>
      <c r="K49" s="1045"/>
      <c r="L49" s="1045"/>
      <c r="M49" s="1046"/>
      <c r="N49" s="1046"/>
      <c r="O49" s="1046"/>
      <c r="P49" s="1047" t="str">
        <f t="shared" si="0"/>
        <v>INCLUDED</v>
      </c>
      <c r="Q49" s="1047" t="str">
        <f t="shared" si="1"/>
        <v>INCLUDED</v>
      </c>
      <c r="R49" s="1047" t="str">
        <f t="shared" si="2"/>
        <v>INCLUDED</v>
      </c>
      <c r="S49" s="1044">
        <v>3</v>
      </c>
      <c r="T49" s="1049"/>
      <c r="U49" s="1050"/>
      <c r="BL49" s="1052"/>
    </row>
    <row r="50" spans="1:64" s="1051" customFormat="1" ht="49.5" customHeight="1">
      <c r="A50" s="1040">
        <v>31</v>
      </c>
      <c r="B50" s="1041">
        <v>7000027985</v>
      </c>
      <c r="C50" s="1041" t="s">
        <v>220</v>
      </c>
      <c r="D50" s="1041" t="s">
        <v>205</v>
      </c>
      <c r="E50" s="1041">
        <v>1000039100</v>
      </c>
      <c r="F50" s="1042" t="s">
        <v>221</v>
      </c>
      <c r="G50" s="1043"/>
      <c r="H50" s="1043"/>
      <c r="I50" s="1044" t="s">
        <v>160</v>
      </c>
      <c r="J50" s="1044">
        <v>20</v>
      </c>
      <c r="K50" s="1045"/>
      <c r="L50" s="1045"/>
      <c r="M50" s="1046"/>
      <c r="N50" s="1046"/>
      <c r="O50" s="1046"/>
      <c r="P50" s="1047" t="str">
        <f t="shared" si="0"/>
        <v>INCLUDED</v>
      </c>
      <c r="Q50" s="1047" t="str">
        <f t="shared" si="1"/>
        <v>INCLUDED</v>
      </c>
      <c r="R50" s="1047" t="str">
        <f t="shared" si="2"/>
        <v>INCLUDED</v>
      </c>
      <c r="S50" s="1044">
        <v>20</v>
      </c>
      <c r="T50" s="1049"/>
      <c r="U50" s="1050"/>
      <c r="BL50" s="1052"/>
    </row>
    <row r="51" spans="1:64" s="1051" customFormat="1" ht="49.5" customHeight="1">
      <c r="A51" s="1040">
        <v>32</v>
      </c>
      <c r="B51" s="1041">
        <v>7000027985</v>
      </c>
      <c r="C51" s="1041" t="s">
        <v>222</v>
      </c>
      <c r="D51" s="1041" t="s">
        <v>205</v>
      </c>
      <c r="E51" s="1041">
        <v>1000039100</v>
      </c>
      <c r="F51" s="1042" t="s">
        <v>223</v>
      </c>
      <c r="G51" s="1043"/>
      <c r="H51" s="1043"/>
      <c r="I51" s="1044" t="s">
        <v>160</v>
      </c>
      <c r="J51" s="1044">
        <v>2</v>
      </c>
      <c r="K51" s="1045"/>
      <c r="L51" s="1045"/>
      <c r="M51" s="1046"/>
      <c r="N51" s="1046"/>
      <c r="O51" s="1046"/>
      <c r="P51" s="1047" t="str">
        <f t="shared" si="0"/>
        <v>INCLUDED</v>
      </c>
      <c r="Q51" s="1047" t="str">
        <f t="shared" si="1"/>
        <v>INCLUDED</v>
      </c>
      <c r="R51" s="1047" t="str">
        <f t="shared" si="2"/>
        <v>INCLUDED</v>
      </c>
      <c r="S51" s="1044">
        <v>2</v>
      </c>
      <c r="T51" s="1049"/>
      <c r="U51" s="1050"/>
      <c r="BL51" s="1052"/>
    </row>
    <row r="52" spans="1:64" s="1051" customFormat="1" ht="49.5" customHeight="1">
      <c r="A52" s="1040">
        <v>33</v>
      </c>
      <c r="B52" s="1041">
        <v>7000027985</v>
      </c>
      <c r="C52" s="1041" t="s">
        <v>224</v>
      </c>
      <c r="D52" s="1041" t="s">
        <v>205</v>
      </c>
      <c r="E52" s="1041">
        <v>1000074944</v>
      </c>
      <c r="F52" s="1042" t="s">
        <v>225</v>
      </c>
      <c r="G52" s="1043"/>
      <c r="H52" s="1043"/>
      <c r="I52" s="1044" t="s">
        <v>207</v>
      </c>
      <c r="J52" s="1044">
        <v>1</v>
      </c>
      <c r="K52" s="1045"/>
      <c r="L52" s="1045"/>
      <c r="M52" s="1046"/>
      <c r="N52" s="1046"/>
      <c r="O52" s="1046"/>
      <c r="P52" s="1047" t="str">
        <f t="shared" si="0"/>
        <v>INCLUDED</v>
      </c>
      <c r="Q52" s="1047" t="str">
        <f t="shared" si="1"/>
        <v>INCLUDED</v>
      </c>
      <c r="R52" s="1047" t="str">
        <f t="shared" si="2"/>
        <v>INCLUDED</v>
      </c>
      <c r="S52" s="1044">
        <v>1</v>
      </c>
      <c r="T52" s="1049"/>
      <c r="U52" s="1050"/>
      <c r="BL52" s="1052"/>
    </row>
    <row r="53" spans="1:64" s="1051" customFormat="1" ht="49.5" customHeight="1">
      <c r="A53" s="1040">
        <v>34</v>
      </c>
      <c r="B53" s="1041">
        <v>7000027985</v>
      </c>
      <c r="C53" s="1041" t="s">
        <v>226</v>
      </c>
      <c r="D53" s="1041" t="s">
        <v>227</v>
      </c>
      <c r="E53" s="1041">
        <v>1000014766</v>
      </c>
      <c r="F53" s="1042" t="s">
        <v>228</v>
      </c>
      <c r="G53" s="1043"/>
      <c r="H53" s="1043"/>
      <c r="I53" s="1044" t="s">
        <v>160</v>
      </c>
      <c r="J53" s="1044">
        <v>32</v>
      </c>
      <c r="K53" s="1045"/>
      <c r="L53" s="1045"/>
      <c r="M53" s="1046"/>
      <c r="N53" s="1046"/>
      <c r="O53" s="1046"/>
      <c r="P53" s="1047" t="str">
        <f t="shared" si="0"/>
        <v>INCLUDED</v>
      </c>
      <c r="Q53" s="1047" t="str">
        <f t="shared" si="1"/>
        <v>INCLUDED</v>
      </c>
      <c r="R53" s="1047" t="str">
        <f t="shared" si="2"/>
        <v>INCLUDED</v>
      </c>
      <c r="S53" s="1044">
        <v>32</v>
      </c>
      <c r="T53" s="1049"/>
      <c r="U53" s="1050"/>
      <c r="BL53" s="1052"/>
    </row>
    <row r="54" spans="1:64" s="1051" customFormat="1" ht="49.5" customHeight="1">
      <c r="A54" s="1040">
        <v>35</v>
      </c>
      <c r="B54" s="1041">
        <v>7000027985</v>
      </c>
      <c r="C54" s="1041" t="s">
        <v>229</v>
      </c>
      <c r="D54" s="1041" t="s">
        <v>227</v>
      </c>
      <c r="E54" s="1041">
        <v>1000014766</v>
      </c>
      <c r="F54" s="1042" t="s">
        <v>230</v>
      </c>
      <c r="G54" s="1043"/>
      <c r="H54" s="1043"/>
      <c r="I54" s="1044" t="s">
        <v>160</v>
      </c>
      <c r="J54" s="1044">
        <v>2</v>
      </c>
      <c r="K54" s="1045"/>
      <c r="L54" s="1045"/>
      <c r="M54" s="1046"/>
      <c r="N54" s="1046"/>
      <c r="O54" s="1046"/>
      <c r="P54" s="1047" t="str">
        <f t="shared" si="0"/>
        <v>INCLUDED</v>
      </c>
      <c r="Q54" s="1047" t="str">
        <f t="shared" si="1"/>
        <v>INCLUDED</v>
      </c>
      <c r="R54" s="1047" t="str">
        <f t="shared" si="2"/>
        <v>INCLUDED</v>
      </c>
      <c r="S54" s="1044">
        <v>2</v>
      </c>
      <c r="T54" s="1049"/>
      <c r="U54" s="1050"/>
      <c r="BL54" s="1052"/>
    </row>
    <row r="55" spans="1:64" s="1051" customFormat="1" ht="49.5" customHeight="1">
      <c r="A55" s="1040">
        <v>36</v>
      </c>
      <c r="B55" s="1041">
        <v>7000027985</v>
      </c>
      <c r="C55" s="1041" t="s">
        <v>231</v>
      </c>
      <c r="D55" s="1041" t="s">
        <v>227</v>
      </c>
      <c r="E55" s="1041">
        <v>1000014765</v>
      </c>
      <c r="F55" s="1042" t="s">
        <v>232</v>
      </c>
      <c r="G55" s="1043"/>
      <c r="H55" s="1043"/>
      <c r="I55" s="1044" t="s">
        <v>160</v>
      </c>
      <c r="J55" s="1044">
        <v>19</v>
      </c>
      <c r="K55" s="1045"/>
      <c r="L55" s="1045"/>
      <c r="M55" s="1046"/>
      <c r="N55" s="1046"/>
      <c r="O55" s="1046"/>
      <c r="P55" s="1047" t="str">
        <f t="shared" si="0"/>
        <v>INCLUDED</v>
      </c>
      <c r="Q55" s="1047" t="str">
        <f t="shared" si="1"/>
        <v>INCLUDED</v>
      </c>
      <c r="R55" s="1047" t="str">
        <f t="shared" si="2"/>
        <v>INCLUDED</v>
      </c>
      <c r="S55" s="1044">
        <v>19</v>
      </c>
      <c r="T55" s="1049"/>
      <c r="U55" s="1050"/>
      <c r="BL55" s="1052"/>
    </row>
    <row r="56" spans="1:64" s="1051" customFormat="1" ht="49.5" customHeight="1">
      <c r="A56" s="1040">
        <v>37</v>
      </c>
      <c r="B56" s="1041">
        <v>7000027985</v>
      </c>
      <c r="C56" s="1041" t="s">
        <v>233</v>
      </c>
      <c r="D56" s="1041" t="s">
        <v>227</v>
      </c>
      <c r="E56" s="1041">
        <v>1000014765</v>
      </c>
      <c r="F56" s="1042" t="s">
        <v>234</v>
      </c>
      <c r="G56" s="1043"/>
      <c r="H56" s="1043"/>
      <c r="I56" s="1044" t="s">
        <v>160</v>
      </c>
      <c r="J56" s="1044">
        <v>8</v>
      </c>
      <c r="K56" s="1045"/>
      <c r="L56" s="1045"/>
      <c r="M56" s="1046"/>
      <c r="N56" s="1046"/>
      <c r="O56" s="1046"/>
      <c r="P56" s="1047" t="str">
        <f t="shared" si="0"/>
        <v>INCLUDED</v>
      </c>
      <c r="Q56" s="1047" t="str">
        <f t="shared" si="1"/>
        <v>INCLUDED</v>
      </c>
      <c r="R56" s="1047" t="str">
        <f t="shared" si="2"/>
        <v>INCLUDED</v>
      </c>
      <c r="S56" s="1044">
        <v>8</v>
      </c>
      <c r="T56" s="1049"/>
      <c r="U56" s="1050"/>
      <c r="BL56" s="1052"/>
    </row>
    <row r="57" spans="1:64" s="1051" customFormat="1" ht="49.5" customHeight="1">
      <c r="A57" s="1040">
        <v>38</v>
      </c>
      <c r="B57" s="1041">
        <v>7000027985</v>
      </c>
      <c r="C57" s="1041" t="s">
        <v>235</v>
      </c>
      <c r="D57" s="1041" t="s">
        <v>227</v>
      </c>
      <c r="E57" s="1041">
        <v>1000014765</v>
      </c>
      <c r="F57" s="1042" t="s">
        <v>236</v>
      </c>
      <c r="G57" s="1043"/>
      <c r="H57" s="1043"/>
      <c r="I57" s="1044" t="s">
        <v>160</v>
      </c>
      <c r="J57" s="1044">
        <v>2</v>
      </c>
      <c r="K57" s="1045"/>
      <c r="L57" s="1045"/>
      <c r="M57" s="1046"/>
      <c r="N57" s="1046"/>
      <c r="O57" s="1046"/>
      <c r="P57" s="1047" t="str">
        <f t="shared" si="0"/>
        <v>INCLUDED</v>
      </c>
      <c r="Q57" s="1047" t="str">
        <f t="shared" si="1"/>
        <v>INCLUDED</v>
      </c>
      <c r="R57" s="1047" t="str">
        <f t="shared" si="2"/>
        <v>INCLUDED</v>
      </c>
      <c r="S57" s="1044">
        <v>2</v>
      </c>
      <c r="T57" s="1049"/>
      <c r="U57" s="1050"/>
      <c r="BL57" s="1052"/>
    </row>
    <row r="58" spans="1:64" s="1051" customFormat="1" ht="49.5" customHeight="1">
      <c r="A58" s="1040">
        <v>39</v>
      </c>
      <c r="B58" s="1041">
        <v>7000027985</v>
      </c>
      <c r="C58" s="1041" t="s">
        <v>237</v>
      </c>
      <c r="D58" s="1041" t="s">
        <v>227</v>
      </c>
      <c r="E58" s="1041">
        <v>1000018235</v>
      </c>
      <c r="F58" s="1042" t="s">
        <v>238</v>
      </c>
      <c r="G58" s="1043"/>
      <c r="H58" s="1043"/>
      <c r="I58" s="1044" t="s">
        <v>160</v>
      </c>
      <c r="J58" s="1044">
        <v>2</v>
      </c>
      <c r="K58" s="1045"/>
      <c r="L58" s="1045"/>
      <c r="M58" s="1046"/>
      <c r="N58" s="1046"/>
      <c r="O58" s="1046"/>
      <c r="P58" s="1047" t="str">
        <f t="shared" si="0"/>
        <v>INCLUDED</v>
      </c>
      <c r="Q58" s="1047" t="str">
        <f t="shared" si="1"/>
        <v>INCLUDED</v>
      </c>
      <c r="R58" s="1047" t="str">
        <f t="shared" si="2"/>
        <v>INCLUDED</v>
      </c>
      <c r="S58" s="1044">
        <v>2</v>
      </c>
      <c r="T58" s="1049"/>
      <c r="U58" s="1050"/>
      <c r="BL58" s="1052"/>
    </row>
    <row r="59" spans="1:64" s="1051" customFormat="1" ht="49.5" customHeight="1">
      <c r="A59" s="1040">
        <v>40</v>
      </c>
      <c r="B59" s="1041">
        <v>7000027985</v>
      </c>
      <c r="C59" s="1041" t="s">
        <v>239</v>
      </c>
      <c r="D59" s="1041" t="s">
        <v>227</v>
      </c>
      <c r="E59" s="1041">
        <v>1000018235</v>
      </c>
      <c r="F59" s="1042" t="s">
        <v>240</v>
      </c>
      <c r="G59" s="1043"/>
      <c r="H59" s="1043"/>
      <c r="I59" s="1044" t="s">
        <v>160</v>
      </c>
      <c r="J59" s="1044">
        <v>2</v>
      </c>
      <c r="K59" s="1045"/>
      <c r="L59" s="1045"/>
      <c r="M59" s="1046"/>
      <c r="N59" s="1046"/>
      <c r="O59" s="1046"/>
      <c r="P59" s="1047" t="str">
        <f t="shared" si="0"/>
        <v>INCLUDED</v>
      </c>
      <c r="Q59" s="1047" t="str">
        <f t="shared" si="1"/>
        <v>INCLUDED</v>
      </c>
      <c r="R59" s="1047" t="str">
        <f t="shared" si="2"/>
        <v>INCLUDED</v>
      </c>
      <c r="S59" s="1044">
        <v>2</v>
      </c>
      <c r="T59" s="1049"/>
      <c r="U59" s="1050"/>
      <c r="BL59" s="1052"/>
    </row>
    <row r="60" spans="1:64" s="1051" customFormat="1" ht="49.5" customHeight="1">
      <c r="A60" s="1040">
        <v>41</v>
      </c>
      <c r="B60" s="1041">
        <v>7000027985</v>
      </c>
      <c r="C60" s="1041" t="s">
        <v>241</v>
      </c>
      <c r="D60" s="1041" t="s">
        <v>227</v>
      </c>
      <c r="E60" s="1041">
        <v>1000074955</v>
      </c>
      <c r="F60" s="1042" t="s">
        <v>242</v>
      </c>
      <c r="G60" s="1043"/>
      <c r="H60" s="1043"/>
      <c r="I60" s="1044" t="s">
        <v>207</v>
      </c>
      <c r="J60" s="1044">
        <v>1</v>
      </c>
      <c r="K60" s="1045"/>
      <c r="L60" s="1045"/>
      <c r="M60" s="1046"/>
      <c r="N60" s="1046"/>
      <c r="O60" s="1046"/>
      <c r="P60" s="1047" t="str">
        <f t="shared" si="0"/>
        <v>INCLUDED</v>
      </c>
      <c r="Q60" s="1047" t="str">
        <f t="shared" si="1"/>
        <v>INCLUDED</v>
      </c>
      <c r="R60" s="1047" t="str">
        <f t="shared" si="2"/>
        <v>INCLUDED</v>
      </c>
      <c r="S60" s="1044">
        <v>1</v>
      </c>
      <c r="T60" s="1049"/>
      <c r="U60" s="1050"/>
      <c r="BL60" s="1052"/>
    </row>
    <row r="61" spans="1:64" s="1051" customFormat="1" ht="49.5" customHeight="1">
      <c r="A61" s="1040">
        <v>42</v>
      </c>
      <c r="B61" s="1041">
        <v>7000027985</v>
      </c>
      <c r="C61" s="1041" t="s">
        <v>243</v>
      </c>
      <c r="D61" s="1041" t="s">
        <v>244</v>
      </c>
      <c r="E61" s="1041">
        <v>1000074953</v>
      </c>
      <c r="F61" s="1042" t="s">
        <v>245</v>
      </c>
      <c r="G61" s="1043"/>
      <c r="H61" s="1043"/>
      <c r="I61" s="1044" t="s">
        <v>246</v>
      </c>
      <c r="J61" s="1044">
        <v>760</v>
      </c>
      <c r="K61" s="1045"/>
      <c r="L61" s="1045"/>
      <c r="M61" s="1046"/>
      <c r="N61" s="1046"/>
      <c r="O61" s="1046"/>
      <c r="P61" s="1047" t="str">
        <f t="shared" si="0"/>
        <v>INCLUDED</v>
      </c>
      <c r="Q61" s="1047" t="str">
        <f t="shared" si="1"/>
        <v>INCLUDED</v>
      </c>
      <c r="R61" s="1047" t="str">
        <f t="shared" si="2"/>
        <v>INCLUDED</v>
      </c>
      <c r="S61" s="1044">
        <v>760</v>
      </c>
      <c r="T61" s="1049"/>
      <c r="U61" s="1050"/>
      <c r="BL61" s="1052"/>
    </row>
    <row r="62" spans="1:64" s="1051" customFormat="1" ht="49.5" customHeight="1">
      <c r="A62" s="1040">
        <v>43</v>
      </c>
      <c r="B62" s="1041">
        <v>7000027985</v>
      </c>
      <c r="C62" s="1041" t="s">
        <v>247</v>
      </c>
      <c r="D62" s="1041" t="s">
        <v>244</v>
      </c>
      <c r="E62" s="1041">
        <v>1000074948</v>
      </c>
      <c r="F62" s="1042" t="s">
        <v>248</v>
      </c>
      <c r="G62" s="1043"/>
      <c r="H62" s="1043"/>
      <c r="I62" s="1044" t="s">
        <v>249</v>
      </c>
      <c r="J62" s="1044">
        <v>256</v>
      </c>
      <c r="K62" s="1045"/>
      <c r="L62" s="1045"/>
      <c r="M62" s="1046"/>
      <c r="N62" s="1046"/>
      <c r="O62" s="1046"/>
      <c r="P62" s="1047" t="str">
        <f t="shared" si="0"/>
        <v>INCLUDED</v>
      </c>
      <c r="Q62" s="1047" t="str">
        <f t="shared" si="1"/>
        <v>INCLUDED</v>
      </c>
      <c r="R62" s="1047" t="str">
        <f t="shared" si="2"/>
        <v>INCLUDED</v>
      </c>
      <c r="S62" s="1044">
        <v>256</v>
      </c>
      <c r="T62" s="1049"/>
      <c r="U62" s="1050"/>
      <c r="BL62" s="1052"/>
    </row>
    <row r="63" spans="1:64" s="1051" customFormat="1" ht="49.5" customHeight="1">
      <c r="A63" s="1040">
        <v>44</v>
      </c>
      <c r="B63" s="1041">
        <v>7000027985</v>
      </c>
      <c r="C63" s="1041" t="s">
        <v>250</v>
      </c>
      <c r="D63" s="1041" t="s">
        <v>244</v>
      </c>
      <c r="E63" s="1041">
        <v>1000074952</v>
      </c>
      <c r="F63" s="1042" t="s">
        <v>251</v>
      </c>
      <c r="G63" s="1043"/>
      <c r="H63" s="1043"/>
      <c r="I63" s="1044" t="s">
        <v>207</v>
      </c>
      <c r="J63" s="1044">
        <v>1</v>
      </c>
      <c r="K63" s="1045"/>
      <c r="L63" s="1045"/>
      <c r="M63" s="1046"/>
      <c r="N63" s="1046"/>
      <c r="O63" s="1046"/>
      <c r="P63" s="1047" t="str">
        <f t="shared" si="0"/>
        <v>INCLUDED</v>
      </c>
      <c r="Q63" s="1047" t="str">
        <f t="shared" si="1"/>
        <v>INCLUDED</v>
      </c>
      <c r="R63" s="1047" t="str">
        <f t="shared" si="2"/>
        <v>INCLUDED</v>
      </c>
      <c r="S63" s="1044">
        <v>1</v>
      </c>
      <c r="T63" s="1049"/>
      <c r="U63" s="1050"/>
      <c r="BL63" s="1052"/>
    </row>
    <row r="64" spans="1:64" s="1051" customFormat="1" ht="49.5" customHeight="1">
      <c r="A64" s="1040">
        <v>45</v>
      </c>
      <c r="B64" s="1041">
        <v>7000027985</v>
      </c>
      <c r="C64" s="1041" t="s">
        <v>252</v>
      </c>
      <c r="D64" s="1041" t="s">
        <v>244</v>
      </c>
      <c r="E64" s="1041">
        <v>1000074947</v>
      </c>
      <c r="F64" s="1042" t="s">
        <v>253</v>
      </c>
      <c r="G64" s="1043"/>
      <c r="H64" s="1043"/>
      <c r="I64" s="1044" t="s">
        <v>246</v>
      </c>
      <c r="J64" s="1044">
        <v>52</v>
      </c>
      <c r="K64" s="1045"/>
      <c r="L64" s="1045"/>
      <c r="M64" s="1046"/>
      <c r="N64" s="1046"/>
      <c r="O64" s="1046"/>
      <c r="P64" s="1047" t="str">
        <f t="shared" si="0"/>
        <v>INCLUDED</v>
      </c>
      <c r="Q64" s="1047" t="str">
        <f t="shared" si="1"/>
        <v>INCLUDED</v>
      </c>
      <c r="R64" s="1047" t="str">
        <f t="shared" si="2"/>
        <v>INCLUDED</v>
      </c>
      <c r="S64" s="1044">
        <v>52</v>
      </c>
      <c r="T64" s="1049"/>
      <c r="U64" s="1050"/>
      <c r="BL64" s="1052"/>
    </row>
    <row r="65" spans="1:64" s="1051" customFormat="1" ht="49.5" customHeight="1">
      <c r="A65" s="1040">
        <v>46</v>
      </c>
      <c r="B65" s="1041">
        <v>7000027985</v>
      </c>
      <c r="C65" s="1041" t="s">
        <v>254</v>
      </c>
      <c r="D65" s="1041" t="s">
        <v>255</v>
      </c>
      <c r="E65" s="1041">
        <v>1000074956</v>
      </c>
      <c r="F65" s="1042" t="s">
        <v>256</v>
      </c>
      <c r="G65" s="1043"/>
      <c r="H65" s="1043"/>
      <c r="I65" s="1044" t="s">
        <v>207</v>
      </c>
      <c r="J65" s="1044">
        <v>1</v>
      </c>
      <c r="K65" s="1045"/>
      <c r="L65" s="1045"/>
      <c r="M65" s="1046"/>
      <c r="N65" s="1046"/>
      <c r="O65" s="1046"/>
      <c r="P65" s="1047" t="str">
        <f t="shared" si="0"/>
        <v>INCLUDED</v>
      </c>
      <c r="Q65" s="1047" t="str">
        <f t="shared" si="1"/>
        <v>INCLUDED</v>
      </c>
      <c r="R65" s="1047" t="str">
        <f t="shared" si="2"/>
        <v>INCLUDED</v>
      </c>
      <c r="S65" s="1044">
        <v>1</v>
      </c>
      <c r="T65" s="1049"/>
      <c r="U65" s="1050"/>
      <c r="BL65" s="1052"/>
    </row>
    <row r="66" spans="1:64" s="1051" customFormat="1" ht="49.5" customHeight="1">
      <c r="A66" s="1040">
        <v>47</v>
      </c>
      <c r="B66" s="1041">
        <v>7000027985</v>
      </c>
      <c r="C66" s="1041" t="s">
        <v>257</v>
      </c>
      <c r="D66" s="1041" t="s">
        <v>255</v>
      </c>
      <c r="E66" s="1041">
        <v>1000074957</v>
      </c>
      <c r="F66" s="1042" t="s">
        <v>258</v>
      </c>
      <c r="G66" s="1043"/>
      <c r="H66" s="1043"/>
      <c r="I66" s="1044" t="s">
        <v>160</v>
      </c>
      <c r="J66" s="1044">
        <v>1</v>
      </c>
      <c r="K66" s="1045"/>
      <c r="L66" s="1045"/>
      <c r="M66" s="1046"/>
      <c r="N66" s="1046"/>
      <c r="O66" s="1046"/>
      <c r="P66" s="1047" t="str">
        <f t="shared" si="0"/>
        <v>INCLUDED</v>
      </c>
      <c r="Q66" s="1047" t="str">
        <f t="shared" si="1"/>
        <v>INCLUDED</v>
      </c>
      <c r="R66" s="1047" t="str">
        <f t="shared" si="2"/>
        <v>INCLUDED</v>
      </c>
      <c r="S66" s="1044">
        <v>1</v>
      </c>
      <c r="T66" s="1049"/>
      <c r="U66" s="1050"/>
      <c r="BL66" s="1052"/>
    </row>
    <row r="67" spans="1:64" s="1051" customFormat="1" ht="49.5" customHeight="1">
      <c r="A67" s="1040">
        <v>48</v>
      </c>
      <c r="B67" s="1041">
        <v>7000027985</v>
      </c>
      <c r="C67" s="1041" t="s">
        <v>259</v>
      </c>
      <c r="D67" s="1041" t="s">
        <v>255</v>
      </c>
      <c r="E67" s="1041">
        <v>1000074957</v>
      </c>
      <c r="F67" s="1042" t="s">
        <v>260</v>
      </c>
      <c r="G67" s="1043"/>
      <c r="H67" s="1043"/>
      <c r="I67" s="1044" t="s">
        <v>160</v>
      </c>
      <c r="J67" s="1044">
        <v>25</v>
      </c>
      <c r="K67" s="1045"/>
      <c r="L67" s="1045"/>
      <c r="M67" s="1046"/>
      <c r="N67" s="1046"/>
      <c r="O67" s="1046"/>
      <c r="P67" s="1047" t="str">
        <f t="shared" si="0"/>
        <v>INCLUDED</v>
      </c>
      <c r="Q67" s="1047" t="str">
        <f t="shared" si="1"/>
        <v>INCLUDED</v>
      </c>
      <c r="R67" s="1047" t="str">
        <f t="shared" si="2"/>
        <v>INCLUDED</v>
      </c>
      <c r="S67" s="1044">
        <v>25</v>
      </c>
      <c r="T67" s="1049"/>
      <c r="U67" s="1050"/>
      <c r="BL67" s="1052"/>
    </row>
    <row r="68" spans="1:64" s="1051" customFormat="1" ht="49.5" customHeight="1">
      <c r="A68" s="1040">
        <v>49</v>
      </c>
      <c r="B68" s="1041">
        <v>7000027985</v>
      </c>
      <c r="C68" s="1041" t="s">
        <v>261</v>
      </c>
      <c r="D68" s="1041" t="s">
        <v>255</v>
      </c>
      <c r="E68" s="1041">
        <v>1000074957</v>
      </c>
      <c r="F68" s="1042" t="s">
        <v>262</v>
      </c>
      <c r="G68" s="1043"/>
      <c r="H68" s="1043"/>
      <c r="I68" s="1044" t="s">
        <v>160</v>
      </c>
      <c r="J68" s="1044">
        <v>500</v>
      </c>
      <c r="K68" s="1045"/>
      <c r="L68" s="1045"/>
      <c r="M68" s="1046"/>
      <c r="N68" s="1046"/>
      <c r="O68" s="1046"/>
      <c r="P68" s="1047" t="str">
        <f t="shared" si="0"/>
        <v>INCLUDED</v>
      </c>
      <c r="Q68" s="1047" t="str">
        <f t="shared" si="1"/>
        <v>INCLUDED</v>
      </c>
      <c r="R68" s="1047" t="str">
        <f t="shared" si="2"/>
        <v>INCLUDED</v>
      </c>
      <c r="S68" s="1044">
        <v>500</v>
      </c>
      <c r="T68" s="1049"/>
      <c r="U68" s="1050"/>
      <c r="BL68" s="1052"/>
    </row>
    <row r="69" spans="1:64" s="1051" customFormat="1" ht="49.5" customHeight="1">
      <c r="A69" s="1040">
        <v>50</v>
      </c>
      <c r="B69" s="1041">
        <v>7000027985</v>
      </c>
      <c r="C69" s="1041" t="s">
        <v>263</v>
      </c>
      <c r="D69" s="1041" t="s">
        <v>255</v>
      </c>
      <c r="E69" s="1041">
        <v>1000062910</v>
      </c>
      <c r="F69" s="1042" t="s">
        <v>264</v>
      </c>
      <c r="G69" s="1043"/>
      <c r="H69" s="1043"/>
      <c r="I69" s="1044" t="s">
        <v>160</v>
      </c>
      <c r="J69" s="1044">
        <v>1</v>
      </c>
      <c r="K69" s="1045"/>
      <c r="L69" s="1045"/>
      <c r="M69" s="1046"/>
      <c r="N69" s="1046"/>
      <c r="O69" s="1046"/>
      <c r="P69" s="1047" t="str">
        <f t="shared" si="0"/>
        <v>INCLUDED</v>
      </c>
      <c r="Q69" s="1047" t="str">
        <f t="shared" si="1"/>
        <v>INCLUDED</v>
      </c>
      <c r="R69" s="1047" t="str">
        <f t="shared" si="2"/>
        <v>INCLUDED</v>
      </c>
      <c r="S69" s="1044">
        <v>1</v>
      </c>
      <c r="T69" s="1049"/>
      <c r="U69" s="1050"/>
      <c r="BL69" s="1052"/>
    </row>
    <row r="70" spans="1:64" s="1051" customFormat="1" ht="49.5" customHeight="1">
      <c r="A70" s="1040">
        <v>51</v>
      </c>
      <c r="B70" s="1041">
        <v>7000027985</v>
      </c>
      <c r="C70" s="1041" t="s">
        <v>265</v>
      </c>
      <c r="D70" s="1041" t="s">
        <v>266</v>
      </c>
      <c r="E70" s="1041">
        <v>1000074965</v>
      </c>
      <c r="F70" s="1042" t="s">
        <v>267</v>
      </c>
      <c r="G70" s="1043"/>
      <c r="H70" s="1043"/>
      <c r="I70" s="1044" t="s">
        <v>160</v>
      </c>
      <c r="J70" s="1044">
        <v>10</v>
      </c>
      <c r="K70" s="1045"/>
      <c r="L70" s="1045"/>
      <c r="M70" s="1046"/>
      <c r="N70" s="1046"/>
      <c r="O70" s="1046"/>
      <c r="P70" s="1047" t="str">
        <f t="shared" ref="P70:P104" si="3">IF(M70="","INCLUDED", IF(ISERROR(K70*M70),M70,ROUND((K70*M70),2)))</f>
        <v>INCLUDED</v>
      </c>
      <c r="Q70" s="1047" t="str">
        <f t="shared" ref="Q70:Q104" si="4">IF(N70="","INCLUDED", IF(ISERROR(K70*N70),N70,ROUND((K70*N70),2)))</f>
        <v>INCLUDED</v>
      </c>
      <c r="R70" s="1047" t="str">
        <f t="shared" ref="R70:R104" si="5">IF(O70="","INCLUDED", IF(ISERROR(K70*O70),O70,ROUND((K70*O70),2)))</f>
        <v>INCLUDED</v>
      </c>
      <c r="S70" s="1044">
        <v>10</v>
      </c>
      <c r="T70" s="1049"/>
      <c r="U70" s="1050"/>
      <c r="BL70" s="1052"/>
    </row>
    <row r="71" spans="1:64" s="1051" customFormat="1" ht="49.5" customHeight="1">
      <c r="A71" s="1040">
        <v>52</v>
      </c>
      <c r="B71" s="1041">
        <v>7000027985</v>
      </c>
      <c r="C71" s="1041" t="s">
        <v>268</v>
      </c>
      <c r="D71" s="1041" t="s">
        <v>266</v>
      </c>
      <c r="E71" s="1041">
        <v>1000074965</v>
      </c>
      <c r="F71" s="1042" t="s">
        <v>269</v>
      </c>
      <c r="G71" s="1043"/>
      <c r="H71" s="1043"/>
      <c r="I71" s="1044" t="s">
        <v>160</v>
      </c>
      <c r="J71" s="1044">
        <v>10</v>
      </c>
      <c r="K71" s="1045"/>
      <c r="L71" s="1045"/>
      <c r="M71" s="1046"/>
      <c r="N71" s="1046"/>
      <c r="O71" s="1046"/>
      <c r="P71" s="1047" t="str">
        <f t="shared" si="3"/>
        <v>INCLUDED</v>
      </c>
      <c r="Q71" s="1047" t="str">
        <f t="shared" si="4"/>
        <v>INCLUDED</v>
      </c>
      <c r="R71" s="1047" t="str">
        <f t="shared" si="5"/>
        <v>INCLUDED</v>
      </c>
      <c r="S71" s="1044">
        <v>10</v>
      </c>
      <c r="T71" s="1049"/>
      <c r="U71" s="1050"/>
      <c r="BL71" s="1052"/>
    </row>
    <row r="72" spans="1:64" s="1051" customFormat="1" ht="49.5" customHeight="1">
      <c r="A72" s="1040">
        <v>53</v>
      </c>
      <c r="B72" s="1041">
        <v>7000027985</v>
      </c>
      <c r="C72" s="1041" t="s">
        <v>270</v>
      </c>
      <c r="D72" s="1041" t="s">
        <v>266</v>
      </c>
      <c r="E72" s="1041">
        <v>1000074965</v>
      </c>
      <c r="F72" s="1042" t="s">
        <v>271</v>
      </c>
      <c r="G72" s="1043"/>
      <c r="H72" s="1043"/>
      <c r="I72" s="1044" t="s">
        <v>160</v>
      </c>
      <c r="J72" s="1044">
        <v>250</v>
      </c>
      <c r="K72" s="1045"/>
      <c r="L72" s="1045"/>
      <c r="M72" s="1046"/>
      <c r="N72" s="1046"/>
      <c r="O72" s="1046"/>
      <c r="P72" s="1047" t="str">
        <f t="shared" si="3"/>
        <v>INCLUDED</v>
      </c>
      <c r="Q72" s="1047" t="str">
        <f t="shared" si="4"/>
        <v>INCLUDED</v>
      </c>
      <c r="R72" s="1047" t="str">
        <f t="shared" si="5"/>
        <v>INCLUDED</v>
      </c>
      <c r="S72" s="1044">
        <v>250</v>
      </c>
      <c r="T72" s="1049"/>
      <c r="U72" s="1050"/>
      <c r="BL72" s="1052"/>
    </row>
    <row r="73" spans="1:64" s="1051" customFormat="1" ht="49.5" customHeight="1">
      <c r="A73" s="1040">
        <v>54</v>
      </c>
      <c r="B73" s="1041">
        <v>7000027985</v>
      </c>
      <c r="C73" s="1041" t="s">
        <v>272</v>
      </c>
      <c r="D73" s="1041" t="s">
        <v>266</v>
      </c>
      <c r="E73" s="1041">
        <v>1000074965</v>
      </c>
      <c r="F73" s="1042" t="s">
        <v>273</v>
      </c>
      <c r="G73" s="1043"/>
      <c r="H73" s="1043"/>
      <c r="I73" s="1044" t="s">
        <v>160</v>
      </c>
      <c r="J73" s="1044">
        <v>10</v>
      </c>
      <c r="K73" s="1045"/>
      <c r="L73" s="1045"/>
      <c r="M73" s="1046"/>
      <c r="N73" s="1046"/>
      <c r="O73" s="1046"/>
      <c r="P73" s="1047" t="str">
        <f t="shared" si="3"/>
        <v>INCLUDED</v>
      </c>
      <c r="Q73" s="1047" t="str">
        <f t="shared" si="4"/>
        <v>INCLUDED</v>
      </c>
      <c r="R73" s="1047" t="str">
        <f t="shared" si="5"/>
        <v>INCLUDED</v>
      </c>
      <c r="S73" s="1044">
        <v>10</v>
      </c>
      <c r="T73" s="1049"/>
      <c r="U73" s="1050"/>
      <c r="BL73" s="1052"/>
    </row>
    <row r="74" spans="1:64" s="1051" customFormat="1" ht="49.5" customHeight="1">
      <c r="A74" s="1040">
        <v>55</v>
      </c>
      <c r="B74" s="1041">
        <v>7000027985</v>
      </c>
      <c r="C74" s="1041" t="s">
        <v>274</v>
      </c>
      <c r="D74" s="1041" t="s">
        <v>255</v>
      </c>
      <c r="E74" s="1041">
        <v>1000074956</v>
      </c>
      <c r="F74" s="1042" t="s">
        <v>275</v>
      </c>
      <c r="G74" s="1043"/>
      <c r="H74" s="1043"/>
      <c r="I74" s="1044" t="s">
        <v>207</v>
      </c>
      <c r="J74" s="1044">
        <v>1</v>
      </c>
      <c r="K74" s="1045"/>
      <c r="L74" s="1045"/>
      <c r="M74" s="1046"/>
      <c r="N74" s="1046"/>
      <c r="O74" s="1046"/>
      <c r="P74" s="1047" t="str">
        <f t="shared" si="3"/>
        <v>INCLUDED</v>
      </c>
      <c r="Q74" s="1047" t="str">
        <f t="shared" si="4"/>
        <v>INCLUDED</v>
      </c>
      <c r="R74" s="1047" t="str">
        <f t="shared" si="5"/>
        <v>INCLUDED</v>
      </c>
      <c r="S74" s="1044">
        <v>1</v>
      </c>
      <c r="T74" s="1049"/>
      <c r="U74" s="1050"/>
      <c r="BL74" s="1052"/>
    </row>
    <row r="75" spans="1:64" s="1051" customFormat="1" ht="49.5" customHeight="1">
      <c r="A75" s="1040">
        <v>56</v>
      </c>
      <c r="B75" s="1041">
        <v>7000027985</v>
      </c>
      <c r="C75" s="1041" t="s">
        <v>276</v>
      </c>
      <c r="D75" s="1041" t="s">
        <v>255</v>
      </c>
      <c r="E75" s="1041">
        <v>1000074957</v>
      </c>
      <c r="F75" s="1042" t="s">
        <v>277</v>
      </c>
      <c r="G75" s="1043"/>
      <c r="H75" s="1043"/>
      <c r="I75" s="1044" t="s">
        <v>160</v>
      </c>
      <c r="J75" s="1044">
        <v>1</v>
      </c>
      <c r="K75" s="1045"/>
      <c r="L75" s="1045"/>
      <c r="M75" s="1046"/>
      <c r="N75" s="1046"/>
      <c r="O75" s="1046"/>
      <c r="P75" s="1047" t="str">
        <f t="shared" si="3"/>
        <v>INCLUDED</v>
      </c>
      <c r="Q75" s="1047" t="str">
        <f t="shared" si="4"/>
        <v>INCLUDED</v>
      </c>
      <c r="R75" s="1047" t="str">
        <f t="shared" si="5"/>
        <v>INCLUDED</v>
      </c>
      <c r="S75" s="1044">
        <v>1</v>
      </c>
      <c r="T75" s="1049"/>
      <c r="U75" s="1050"/>
      <c r="BL75" s="1052"/>
    </row>
    <row r="76" spans="1:64" s="1051" customFormat="1" ht="49.5" customHeight="1">
      <c r="A76" s="1040">
        <v>57</v>
      </c>
      <c r="B76" s="1041">
        <v>7000027985</v>
      </c>
      <c r="C76" s="1041" t="s">
        <v>278</v>
      </c>
      <c r="D76" s="1041" t="s">
        <v>255</v>
      </c>
      <c r="E76" s="1041">
        <v>1000074957</v>
      </c>
      <c r="F76" s="1042" t="s">
        <v>279</v>
      </c>
      <c r="G76" s="1043"/>
      <c r="H76" s="1043"/>
      <c r="I76" s="1044" t="s">
        <v>160</v>
      </c>
      <c r="J76" s="1044">
        <v>1</v>
      </c>
      <c r="K76" s="1045"/>
      <c r="L76" s="1045"/>
      <c r="M76" s="1046"/>
      <c r="N76" s="1046"/>
      <c r="O76" s="1046"/>
      <c r="P76" s="1047" t="str">
        <f t="shared" si="3"/>
        <v>INCLUDED</v>
      </c>
      <c r="Q76" s="1047" t="str">
        <f t="shared" si="4"/>
        <v>INCLUDED</v>
      </c>
      <c r="R76" s="1047" t="str">
        <f t="shared" si="5"/>
        <v>INCLUDED</v>
      </c>
      <c r="S76" s="1044">
        <v>1</v>
      </c>
      <c r="T76" s="1049"/>
      <c r="U76" s="1050"/>
      <c r="BL76" s="1052"/>
    </row>
    <row r="77" spans="1:64" s="1051" customFormat="1" ht="49.5" customHeight="1">
      <c r="A77" s="1040">
        <v>58</v>
      </c>
      <c r="B77" s="1041">
        <v>7000027985</v>
      </c>
      <c r="C77" s="1041" t="s">
        <v>280</v>
      </c>
      <c r="D77" s="1041" t="s">
        <v>255</v>
      </c>
      <c r="E77" s="1041">
        <v>1000074957</v>
      </c>
      <c r="F77" s="1042" t="s">
        <v>281</v>
      </c>
      <c r="G77" s="1043"/>
      <c r="H77" s="1043"/>
      <c r="I77" s="1044" t="s">
        <v>160</v>
      </c>
      <c r="J77" s="1044">
        <v>200</v>
      </c>
      <c r="K77" s="1045"/>
      <c r="L77" s="1045"/>
      <c r="M77" s="1046"/>
      <c r="N77" s="1046"/>
      <c r="O77" s="1046"/>
      <c r="P77" s="1047" t="str">
        <f t="shared" si="3"/>
        <v>INCLUDED</v>
      </c>
      <c r="Q77" s="1047" t="str">
        <f t="shared" si="4"/>
        <v>INCLUDED</v>
      </c>
      <c r="R77" s="1047" t="str">
        <f t="shared" si="5"/>
        <v>INCLUDED</v>
      </c>
      <c r="S77" s="1044">
        <v>200</v>
      </c>
      <c r="T77" s="1049"/>
      <c r="U77" s="1050"/>
      <c r="BL77" s="1052"/>
    </row>
    <row r="78" spans="1:64" s="1051" customFormat="1" ht="49.5" customHeight="1">
      <c r="A78" s="1040">
        <v>59</v>
      </c>
      <c r="B78" s="1041">
        <v>7000027985</v>
      </c>
      <c r="C78" s="1041" t="s">
        <v>282</v>
      </c>
      <c r="D78" s="1041" t="s">
        <v>255</v>
      </c>
      <c r="E78" s="1041">
        <v>1000074957</v>
      </c>
      <c r="F78" s="1042" t="s">
        <v>283</v>
      </c>
      <c r="G78" s="1043"/>
      <c r="H78" s="1043"/>
      <c r="I78" s="1044" t="s">
        <v>160</v>
      </c>
      <c r="J78" s="1044">
        <v>2</v>
      </c>
      <c r="K78" s="1045"/>
      <c r="L78" s="1045"/>
      <c r="M78" s="1046"/>
      <c r="N78" s="1046"/>
      <c r="O78" s="1046"/>
      <c r="P78" s="1047" t="str">
        <f t="shared" si="3"/>
        <v>INCLUDED</v>
      </c>
      <c r="Q78" s="1047" t="str">
        <f t="shared" si="4"/>
        <v>INCLUDED</v>
      </c>
      <c r="R78" s="1047" t="str">
        <f t="shared" si="5"/>
        <v>INCLUDED</v>
      </c>
      <c r="S78" s="1044">
        <v>2</v>
      </c>
      <c r="T78" s="1049"/>
      <c r="U78" s="1050"/>
      <c r="BL78" s="1052"/>
    </row>
    <row r="79" spans="1:64" s="1051" customFormat="1" ht="49.5" customHeight="1">
      <c r="A79" s="1040">
        <v>60</v>
      </c>
      <c r="B79" s="1041">
        <v>7000027985</v>
      </c>
      <c r="C79" s="1041" t="s">
        <v>284</v>
      </c>
      <c r="D79" s="1041" t="s">
        <v>255</v>
      </c>
      <c r="E79" s="1041">
        <v>1000074957</v>
      </c>
      <c r="F79" s="1042" t="s">
        <v>285</v>
      </c>
      <c r="G79" s="1043"/>
      <c r="H79" s="1043"/>
      <c r="I79" s="1044" t="s">
        <v>160</v>
      </c>
      <c r="J79" s="1044">
        <v>25</v>
      </c>
      <c r="K79" s="1045"/>
      <c r="L79" s="1045"/>
      <c r="M79" s="1046"/>
      <c r="N79" s="1046"/>
      <c r="O79" s="1046"/>
      <c r="P79" s="1047" t="str">
        <f t="shared" si="3"/>
        <v>INCLUDED</v>
      </c>
      <c r="Q79" s="1047" t="str">
        <f t="shared" si="4"/>
        <v>INCLUDED</v>
      </c>
      <c r="R79" s="1047" t="str">
        <f t="shared" si="5"/>
        <v>INCLUDED</v>
      </c>
      <c r="S79" s="1044">
        <v>25</v>
      </c>
      <c r="T79" s="1049"/>
      <c r="U79" s="1050"/>
      <c r="BL79" s="1052"/>
    </row>
    <row r="80" spans="1:64" s="1051" customFormat="1" ht="49.5" customHeight="1">
      <c r="A80" s="1040">
        <v>61</v>
      </c>
      <c r="B80" s="1041">
        <v>7000027985</v>
      </c>
      <c r="C80" s="1041" t="s">
        <v>286</v>
      </c>
      <c r="D80" s="1041" t="s">
        <v>266</v>
      </c>
      <c r="E80" s="1041">
        <v>1000026345</v>
      </c>
      <c r="F80" s="1042" t="s">
        <v>287</v>
      </c>
      <c r="G80" s="1043"/>
      <c r="H80" s="1043"/>
      <c r="I80" s="1044" t="s">
        <v>160</v>
      </c>
      <c r="J80" s="1044">
        <v>20</v>
      </c>
      <c r="K80" s="1045"/>
      <c r="L80" s="1045"/>
      <c r="M80" s="1046"/>
      <c r="N80" s="1046"/>
      <c r="O80" s="1046"/>
      <c r="P80" s="1047" t="str">
        <f t="shared" si="3"/>
        <v>INCLUDED</v>
      </c>
      <c r="Q80" s="1047" t="str">
        <f t="shared" si="4"/>
        <v>INCLUDED</v>
      </c>
      <c r="R80" s="1047" t="str">
        <f t="shared" si="5"/>
        <v>INCLUDED</v>
      </c>
      <c r="S80" s="1044">
        <v>20</v>
      </c>
      <c r="T80" s="1049"/>
      <c r="U80" s="1050"/>
      <c r="BL80" s="1052"/>
    </row>
    <row r="81" spans="1:64" s="1051" customFormat="1" ht="49.5" customHeight="1">
      <c r="A81" s="1040">
        <v>62</v>
      </c>
      <c r="B81" s="1041">
        <v>7000027985</v>
      </c>
      <c r="C81" s="1041" t="s">
        <v>288</v>
      </c>
      <c r="D81" s="1041" t="s">
        <v>266</v>
      </c>
      <c r="E81" s="1041">
        <v>1000074943</v>
      </c>
      <c r="F81" s="1042" t="s">
        <v>289</v>
      </c>
      <c r="G81" s="1043"/>
      <c r="H81" s="1043"/>
      <c r="I81" s="1044" t="s">
        <v>160</v>
      </c>
      <c r="J81" s="1044">
        <v>10</v>
      </c>
      <c r="K81" s="1045"/>
      <c r="L81" s="1045"/>
      <c r="M81" s="1046"/>
      <c r="N81" s="1046"/>
      <c r="O81" s="1046"/>
      <c r="P81" s="1047" t="str">
        <f t="shared" si="3"/>
        <v>INCLUDED</v>
      </c>
      <c r="Q81" s="1047" t="str">
        <f t="shared" si="4"/>
        <v>INCLUDED</v>
      </c>
      <c r="R81" s="1047" t="str">
        <f t="shared" si="5"/>
        <v>INCLUDED</v>
      </c>
      <c r="S81" s="1044">
        <v>10</v>
      </c>
      <c r="T81" s="1049"/>
      <c r="U81" s="1050"/>
      <c r="BL81" s="1052"/>
    </row>
    <row r="82" spans="1:64" s="1051" customFormat="1" ht="49.5" customHeight="1">
      <c r="A82" s="1040">
        <v>63</v>
      </c>
      <c r="B82" s="1041">
        <v>7000027985</v>
      </c>
      <c r="C82" s="1041" t="s">
        <v>290</v>
      </c>
      <c r="D82" s="1041" t="s">
        <v>266</v>
      </c>
      <c r="E82" s="1041">
        <v>1000074172</v>
      </c>
      <c r="F82" s="1042" t="s">
        <v>291</v>
      </c>
      <c r="G82" s="1043"/>
      <c r="H82" s="1043"/>
      <c r="I82" s="1044" t="s">
        <v>160</v>
      </c>
      <c r="J82" s="1044">
        <v>10</v>
      </c>
      <c r="K82" s="1045"/>
      <c r="L82" s="1045"/>
      <c r="M82" s="1046"/>
      <c r="N82" s="1046"/>
      <c r="O82" s="1046"/>
      <c r="P82" s="1047" t="str">
        <f t="shared" si="3"/>
        <v>INCLUDED</v>
      </c>
      <c r="Q82" s="1047" t="str">
        <f t="shared" si="4"/>
        <v>INCLUDED</v>
      </c>
      <c r="R82" s="1047" t="str">
        <f t="shared" si="5"/>
        <v>INCLUDED</v>
      </c>
      <c r="S82" s="1044">
        <v>10</v>
      </c>
      <c r="T82" s="1049"/>
      <c r="U82" s="1050"/>
      <c r="BL82" s="1052"/>
    </row>
    <row r="83" spans="1:64" s="1051" customFormat="1" ht="49.5" customHeight="1">
      <c r="A83" s="1040">
        <v>64</v>
      </c>
      <c r="B83" s="1041">
        <v>7000027985</v>
      </c>
      <c r="C83" s="1041" t="s">
        <v>292</v>
      </c>
      <c r="D83" s="1041" t="s">
        <v>255</v>
      </c>
      <c r="E83" s="1041">
        <v>1000064010</v>
      </c>
      <c r="F83" s="1042" t="s">
        <v>293</v>
      </c>
      <c r="G83" s="1043"/>
      <c r="H83" s="1043"/>
      <c r="I83" s="1044" t="s">
        <v>160</v>
      </c>
      <c r="J83" s="1044">
        <v>2</v>
      </c>
      <c r="K83" s="1045"/>
      <c r="L83" s="1045"/>
      <c r="M83" s="1046"/>
      <c r="N83" s="1046"/>
      <c r="O83" s="1046"/>
      <c r="P83" s="1047" t="str">
        <f t="shared" si="3"/>
        <v>INCLUDED</v>
      </c>
      <c r="Q83" s="1047" t="str">
        <f t="shared" si="4"/>
        <v>INCLUDED</v>
      </c>
      <c r="R83" s="1047" t="str">
        <f t="shared" si="5"/>
        <v>INCLUDED</v>
      </c>
      <c r="S83" s="1044">
        <v>2</v>
      </c>
      <c r="T83" s="1049"/>
      <c r="U83" s="1050"/>
      <c r="BL83" s="1052"/>
    </row>
    <row r="84" spans="1:64" s="1051" customFormat="1" ht="49.5" customHeight="1">
      <c r="A84" s="1040">
        <v>65</v>
      </c>
      <c r="B84" s="1041">
        <v>7000027985</v>
      </c>
      <c r="C84" s="1041" t="s">
        <v>294</v>
      </c>
      <c r="D84" s="1041" t="s">
        <v>255</v>
      </c>
      <c r="E84" s="1041">
        <v>1000074942</v>
      </c>
      <c r="F84" s="1042" t="s">
        <v>295</v>
      </c>
      <c r="G84" s="1043"/>
      <c r="H84" s="1043"/>
      <c r="I84" s="1044" t="s">
        <v>160</v>
      </c>
      <c r="J84" s="1044">
        <v>4</v>
      </c>
      <c r="K84" s="1045"/>
      <c r="L84" s="1045"/>
      <c r="M84" s="1046"/>
      <c r="N84" s="1046"/>
      <c r="O84" s="1046"/>
      <c r="P84" s="1047" t="str">
        <f t="shared" si="3"/>
        <v>INCLUDED</v>
      </c>
      <c r="Q84" s="1047" t="str">
        <f t="shared" si="4"/>
        <v>INCLUDED</v>
      </c>
      <c r="R84" s="1047" t="str">
        <f t="shared" si="5"/>
        <v>INCLUDED</v>
      </c>
      <c r="S84" s="1044">
        <v>4</v>
      </c>
      <c r="T84" s="1049"/>
      <c r="U84" s="1050"/>
      <c r="BL84" s="1052"/>
    </row>
    <row r="85" spans="1:64" s="1051" customFormat="1" ht="49.5" customHeight="1">
      <c r="A85" s="1040">
        <v>66</v>
      </c>
      <c r="B85" s="1041">
        <v>7000027985</v>
      </c>
      <c r="C85" s="1041" t="s">
        <v>296</v>
      </c>
      <c r="D85" s="1041" t="s">
        <v>255</v>
      </c>
      <c r="E85" s="1041">
        <v>1000074942</v>
      </c>
      <c r="F85" s="1042" t="s">
        <v>297</v>
      </c>
      <c r="G85" s="1043"/>
      <c r="H85" s="1043"/>
      <c r="I85" s="1044" t="s">
        <v>160</v>
      </c>
      <c r="J85" s="1044">
        <v>10</v>
      </c>
      <c r="K85" s="1045"/>
      <c r="L85" s="1045"/>
      <c r="M85" s="1046"/>
      <c r="N85" s="1046"/>
      <c r="O85" s="1046"/>
      <c r="P85" s="1047" t="str">
        <f t="shared" si="3"/>
        <v>INCLUDED</v>
      </c>
      <c r="Q85" s="1047" t="str">
        <f t="shared" si="4"/>
        <v>INCLUDED</v>
      </c>
      <c r="R85" s="1047" t="str">
        <f t="shared" si="5"/>
        <v>INCLUDED</v>
      </c>
      <c r="S85" s="1044">
        <v>10</v>
      </c>
      <c r="T85" s="1049"/>
      <c r="U85" s="1050"/>
      <c r="BL85" s="1052"/>
    </row>
    <row r="86" spans="1:64" s="1051" customFormat="1" ht="49.5" customHeight="1">
      <c r="A86" s="1040">
        <v>67</v>
      </c>
      <c r="B86" s="1041">
        <v>7000027985</v>
      </c>
      <c r="C86" s="1041" t="s">
        <v>298</v>
      </c>
      <c r="D86" s="1041" t="s">
        <v>255</v>
      </c>
      <c r="E86" s="1041">
        <v>1000074941</v>
      </c>
      <c r="F86" s="1042" t="s">
        <v>299</v>
      </c>
      <c r="G86" s="1043"/>
      <c r="H86" s="1043"/>
      <c r="I86" s="1044" t="s">
        <v>160</v>
      </c>
      <c r="J86" s="1044">
        <v>2</v>
      </c>
      <c r="K86" s="1045"/>
      <c r="L86" s="1045"/>
      <c r="M86" s="1046"/>
      <c r="N86" s="1046"/>
      <c r="O86" s="1046"/>
      <c r="P86" s="1047" t="str">
        <f t="shared" si="3"/>
        <v>INCLUDED</v>
      </c>
      <c r="Q86" s="1047" t="str">
        <f t="shared" si="4"/>
        <v>INCLUDED</v>
      </c>
      <c r="R86" s="1047" t="str">
        <f t="shared" si="5"/>
        <v>INCLUDED</v>
      </c>
      <c r="S86" s="1044">
        <v>2</v>
      </c>
      <c r="T86" s="1049"/>
      <c r="U86" s="1050"/>
      <c r="BL86" s="1052"/>
    </row>
    <row r="87" spans="1:64" s="1051" customFormat="1" ht="49.5" customHeight="1">
      <c r="A87" s="1040">
        <v>68</v>
      </c>
      <c r="B87" s="1041">
        <v>7000027985</v>
      </c>
      <c r="C87" s="1041" t="s">
        <v>300</v>
      </c>
      <c r="D87" s="1041" t="s">
        <v>255</v>
      </c>
      <c r="E87" s="1041">
        <v>1000074942</v>
      </c>
      <c r="F87" s="1042" t="s">
        <v>301</v>
      </c>
      <c r="G87" s="1043"/>
      <c r="H87" s="1043"/>
      <c r="I87" s="1044" t="s">
        <v>160</v>
      </c>
      <c r="J87" s="1044">
        <v>1</v>
      </c>
      <c r="K87" s="1045"/>
      <c r="L87" s="1045"/>
      <c r="M87" s="1046"/>
      <c r="N87" s="1046"/>
      <c r="O87" s="1046"/>
      <c r="P87" s="1047" t="str">
        <f t="shared" si="3"/>
        <v>INCLUDED</v>
      </c>
      <c r="Q87" s="1047" t="str">
        <f t="shared" si="4"/>
        <v>INCLUDED</v>
      </c>
      <c r="R87" s="1047" t="str">
        <f t="shared" si="5"/>
        <v>INCLUDED</v>
      </c>
      <c r="S87" s="1044">
        <v>1</v>
      </c>
      <c r="T87" s="1049"/>
      <c r="U87" s="1050"/>
      <c r="BL87" s="1052"/>
    </row>
    <row r="88" spans="1:64" s="1051" customFormat="1" ht="49.5" customHeight="1">
      <c r="A88" s="1040">
        <v>69</v>
      </c>
      <c r="B88" s="1041">
        <v>7000027985</v>
      </c>
      <c r="C88" s="1041" t="s">
        <v>302</v>
      </c>
      <c r="D88" s="1041" t="s">
        <v>255</v>
      </c>
      <c r="E88" s="1041">
        <v>1000074942</v>
      </c>
      <c r="F88" s="1042" t="s">
        <v>303</v>
      </c>
      <c r="G88" s="1043"/>
      <c r="H88" s="1043"/>
      <c r="I88" s="1044" t="s">
        <v>160</v>
      </c>
      <c r="J88" s="1044">
        <v>10</v>
      </c>
      <c r="K88" s="1045"/>
      <c r="L88" s="1045"/>
      <c r="M88" s="1046"/>
      <c r="N88" s="1046"/>
      <c r="O88" s="1046"/>
      <c r="P88" s="1047" t="str">
        <f t="shared" si="3"/>
        <v>INCLUDED</v>
      </c>
      <c r="Q88" s="1047" t="str">
        <f t="shared" si="4"/>
        <v>INCLUDED</v>
      </c>
      <c r="R88" s="1047" t="str">
        <f t="shared" si="5"/>
        <v>INCLUDED</v>
      </c>
      <c r="S88" s="1044">
        <v>10</v>
      </c>
      <c r="T88" s="1049"/>
      <c r="U88" s="1050"/>
      <c r="BL88" s="1052"/>
    </row>
    <row r="89" spans="1:64" s="1051" customFormat="1" ht="49.5" customHeight="1">
      <c r="A89" s="1040">
        <v>70</v>
      </c>
      <c r="B89" s="1041">
        <v>7000027985</v>
      </c>
      <c r="C89" s="1041" t="s">
        <v>304</v>
      </c>
      <c r="D89" s="1041" t="s">
        <v>266</v>
      </c>
      <c r="E89" s="1041">
        <v>1000074967</v>
      </c>
      <c r="F89" s="1042" t="s">
        <v>305</v>
      </c>
      <c r="G89" s="1043"/>
      <c r="H89" s="1043"/>
      <c r="I89" s="1044" t="s">
        <v>207</v>
      </c>
      <c r="J89" s="1044">
        <v>1</v>
      </c>
      <c r="K89" s="1045"/>
      <c r="L89" s="1045"/>
      <c r="M89" s="1046"/>
      <c r="N89" s="1046"/>
      <c r="O89" s="1046"/>
      <c r="P89" s="1047" t="str">
        <f t="shared" si="3"/>
        <v>INCLUDED</v>
      </c>
      <c r="Q89" s="1047" t="str">
        <f t="shared" si="4"/>
        <v>INCLUDED</v>
      </c>
      <c r="R89" s="1047" t="str">
        <f t="shared" si="5"/>
        <v>INCLUDED</v>
      </c>
      <c r="S89" s="1044">
        <v>1</v>
      </c>
      <c r="T89" s="1049"/>
      <c r="U89" s="1050"/>
      <c r="BL89" s="1052"/>
    </row>
    <row r="90" spans="1:64" s="1051" customFormat="1" ht="49.5" customHeight="1">
      <c r="A90" s="1040">
        <v>71</v>
      </c>
      <c r="B90" s="1041">
        <v>7000027985</v>
      </c>
      <c r="C90" s="1041" t="s">
        <v>306</v>
      </c>
      <c r="D90" s="1041" t="s">
        <v>266</v>
      </c>
      <c r="E90" s="1041">
        <v>1000074954</v>
      </c>
      <c r="F90" s="1042" t="s">
        <v>307</v>
      </c>
      <c r="G90" s="1043"/>
      <c r="H90" s="1043"/>
      <c r="I90" s="1044" t="s">
        <v>207</v>
      </c>
      <c r="J90" s="1044">
        <v>5</v>
      </c>
      <c r="K90" s="1045"/>
      <c r="L90" s="1045"/>
      <c r="M90" s="1046"/>
      <c r="N90" s="1046"/>
      <c r="O90" s="1046"/>
      <c r="P90" s="1047" t="str">
        <f t="shared" si="3"/>
        <v>INCLUDED</v>
      </c>
      <c r="Q90" s="1047" t="str">
        <f t="shared" si="4"/>
        <v>INCLUDED</v>
      </c>
      <c r="R90" s="1047" t="str">
        <f t="shared" si="5"/>
        <v>INCLUDED</v>
      </c>
      <c r="S90" s="1044">
        <v>5</v>
      </c>
      <c r="T90" s="1049"/>
      <c r="U90" s="1050"/>
      <c r="BL90" s="1052"/>
    </row>
    <row r="91" spans="1:64" s="1051" customFormat="1" ht="49.5" customHeight="1">
      <c r="A91" s="1040">
        <v>72</v>
      </c>
      <c r="B91" s="1041">
        <v>7000027985</v>
      </c>
      <c r="C91" s="1041" t="s">
        <v>308</v>
      </c>
      <c r="D91" s="1041" t="s">
        <v>266</v>
      </c>
      <c r="E91" s="1041">
        <v>1000031387</v>
      </c>
      <c r="F91" s="1042" t="s">
        <v>309</v>
      </c>
      <c r="G91" s="1043"/>
      <c r="H91" s="1043"/>
      <c r="I91" s="1044" t="s">
        <v>207</v>
      </c>
      <c r="J91" s="1044">
        <v>1</v>
      </c>
      <c r="K91" s="1045"/>
      <c r="L91" s="1045"/>
      <c r="M91" s="1046"/>
      <c r="N91" s="1046"/>
      <c r="O91" s="1046"/>
      <c r="P91" s="1047" t="str">
        <f t="shared" si="3"/>
        <v>INCLUDED</v>
      </c>
      <c r="Q91" s="1047" t="str">
        <f t="shared" si="4"/>
        <v>INCLUDED</v>
      </c>
      <c r="R91" s="1047" t="str">
        <f t="shared" si="5"/>
        <v>INCLUDED</v>
      </c>
      <c r="S91" s="1044">
        <v>1</v>
      </c>
      <c r="T91" s="1049"/>
      <c r="U91" s="1050"/>
      <c r="BL91" s="1052"/>
    </row>
    <row r="92" spans="1:64" s="1051" customFormat="1" ht="49.5" customHeight="1">
      <c r="A92" s="1040">
        <v>73</v>
      </c>
      <c r="B92" s="1041">
        <v>7000027985</v>
      </c>
      <c r="C92" s="1041" t="s">
        <v>310</v>
      </c>
      <c r="D92" s="1041" t="s">
        <v>266</v>
      </c>
      <c r="E92" s="1041">
        <v>1000074950</v>
      </c>
      <c r="F92" s="1042" t="s">
        <v>311</v>
      </c>
      <c r="G92" s="1043"/>
      <c r="H92" s="1043"/>
      <c r="I92" s="1044" t="s">
        <v>207</v>
      </c>
      <c r="J92" s="1044">
        <v>6</v>
      </c>
      <c r="K92" s="1045"/>
      <c r="L92" s="1045"/>
      <c r="M92" s="1046"/>
      <c r="N92" s="1046"/>
      <c r="O92" s="1046"/>
      <c r="P92" s="1047" t="str">
        <f t="shared" si="3"/>
        <v>INCLUDED</v>
      </c>
      <c r="Q92" s="1047" t="str">
        <f t="shared" si="4"/>
        <v>INCLUDED</v>
      </c>
      <c r="R92" s="1047" t="str">
        <f t="shared" si="5"/>
        <v>INCLUDED</v>
      </c>
      <c r="S92" s="1044">
        <v>6</v>
      </c>
      <c r="T92" s="1049"/>
      <c r="U92" s="1050"/>
      <c r="BL92" s="1052"/>
    </row>
    <row r="93" spans="1:64" s="1051" customFormat="1" ht="49.5" customHeight="1">
      <c r="A93" s="1040">
        <v>74</v>
      </c>
      <c r="B93" s="1041">
        <v>7000027985</v>
      </c>
      <c r="C93" s="1041" t="s">
        <v>312</v>
      </c>
      <c r="D93" s="1041" t="s">
        <v>266</v>
      </c>
      <c r="E93" s="1041">
        <v>1000074966</v>
      </c>
      <c r="F93" s="1042" t="s">
        <v>313</v>
      </c>
      <c r="G93" s="1043"/>
      <c r="H93" s="1043"/>
      <c r="I93" s="1044" t="s">
        <v>207</v>
      </c>
      <c r="J93" s="1044">
        <v>4</v>
      </c>
      <c r="K93" s="1045"/>
      <c r="L93" s="1045"/>
      <c r="M93" s="1046"/>
      <c r="N93" s="1046"/>
      <c r="O93" s="1046"/>
      <c r="P93" s="1047" t="str">
        <f t="shared" si="3"/>
        <v>INCLUDED</v>
      </c>
      <c r="Q93" s="1047" t="str">
        <f t="shared" si="4"/>
        <v>INCLUDED</v>
      </c>
      <c r="R93" s="1047" t="str">
        <f t="shared" si="5"/>
        <v>INCLUDED</v>
      </c>
      <c r="S93" s="1044">
        <v>4</v>
      </c>
      <c r="T93" s="1049"/>
      <c r="U93" s="1050"/>
      <c r="BL93" s="1052"/>
    </row>
    <row r="94" spans="1:64" s="1051" customFormat="1" ht="49.5" customHeight="1">
      <c r="A94" s="1040">
        <v>75</v>
      </c>
      <c r="B94" s="1041">
        <v>7000027985</v>
      </c>
      <c r="C94" s="1041" t="s">
        <v>314</v>
      </c>
      <c r="D94" s="1041" t="s">
        <v>255</v>
      </c>
      <c r="E94" s="1041">
        <v>1000026384</v>
      </c>
      <c r="F94" s="1042" t="s">
        <v>315</v>
      </c>
      <c r="G94" s="1043"/>
      <c r="H94" s="1043"/>
      <c r="I94" s="1044" t="s">
        <v>160</v>
      </c>
      <c r="J94" s="1044">
        <v>5</v>
      </c>
      <c r="K94" s="1045"/>
      <c r="L94" s="1045"/>
      <c r="M94" s="1046"/>
      <c r="N94" s="1046"/>
      <c r="O94" s="1046"/>
      <c r="P94" s="1047" t="str">
        <f t="shared" si="3"/>
        <v>INCLUDED</v>
      </c>
      <c r="Q94" s="1047" t="str">
        <f t="shared" si="4"/>
        <v>INCLUDED</v>
      </c>
      <c r="R94" s="1047" t="str">
        <f t="shared" si="5"/>
        <v>INCLUDED</v>
      </c>
      <c r="S94" s="1044">
        <v>5</v>
      </c>
      <c r="T94" s="1049"/>
      <c r="U94" s="1050"/>
      <c r="BL94" s="1052"/>
    </row>
    <row r="95" spans="1:64" s="1051" customFormat="1" ht="49.5" customHeight="1">
      <c r="A95" s="1040">
        <v>76</v>
      </c>
      <c r="B95" s="1041">
        <v>7000027985</v>
      </c>
      <c r="C95" s="1041" t="s">
        <v>316</v>
      </c>
      <c r="D95" s="1041" t="s">
        <v>266</v>
      </c>
      <c r="E95" s="1041">
        <v>1000074963</v>
      </c>
      <c r="F95" s="1042" t="s">
        <v>317</v>
      </c>
      <c r="G95" s="1043"/>
      <c r="H95" s="1043"/>
      <c r="I95" s="1044" t="s">
        <v>207</v>
      </c>
      <c r="J95" s="1044">
        <v>1</v>
      </c>
      <c r="K95" s="1045"/>
      <c r="L95" s="1045"/>
      <c r="M95" s="1046"/>
      <c r="N95" s="1046"/>
      <c r="O95" s="1046"/>
      <c r="P95" s="1047" t="str">
        <f t="shared" si="3"/>
        <v>INCLUDED</v>
      </c>
      <c r="Q95" s="1047" t="str">
        <f t="shared" si="4"/>
        <v>INCLUDED</v>
      </c>
      <c r="R95" s="1047" t="str">
        <f t="shared" si="5"/>
        <v>INCLUDED</v>
      </c>
      <c r="S95" s="1044">
        <v>1</v>
      </c>
      <c r="T95" s="1049"/>
      <c r="U95" s="1050"/>
      <c r="BL95" s="1052"/>
    </row>
    <row r="96" spans="1:64" s="1051" customFormat="1" ht="49.5" customHeight="1">
      <c r="A96" s="1040">
        <v>77</v>
      </c>
      <c r="B96" s="1041">
        <v>7000027985</v>
      </c>
      <c r="C96" s="1041" t="s">
        <v>318</v>
      </c>
      <c r="D96" s="1041" t="s">
        <v>266</v>
      </c>
      <c r="E96" s="1041">
        <v>1000040936</v>
      </c>
      <c r="F96" s="1042" t="s">
        <v>319</v>
      </c>
      <c r="G96" s="1043"/>
      <c r="H96" s="1043"/>
      <c r="I96" s="1044" t="s">
        <v>207</v>
      </c>
      <c r="J96" s="1044">
        <v>5</v>
      </c>
      <c r="K96" s="1045"/>
      <c r="L96" s="1045"/>
      <c r="M96" s="1046"/>
      <c r="N96" s="1046"/>
      <c r="O96" s="1046"/>
      <c r="P96" s="1047" t="str">
        <f t="shared" si="3"/>
        <v>INCLUDED</v>
      </c>
      <c r="Q96" s="1047" t="str">
        <f t="shared" si="4"/>
        <v>INCLUDED</v>
      </c>
      <c r="R96" s="1047" t="str">
        <f t="shared" si="5"/>
        <v>INCLUDED</v>
      </c>
      <c r="S96" s="1044">
        <v>5</v>
      </c>
      <c r="T96" s="1049"/>
      <c r="U96" s="1050"/>
      <c r="BL96" s="1052"/>
    </row>
    <row r="97" spans="1:64" s="1051" customFormat="1" ht="49.5" customHeight="1">
      <c r="A97" s="1040">
        <v>78</v>
      </c>
      <c r="B97" s="1041">
        <v>7000027985</v>
      </c>
      <c r="C97" s="1041" t="s">
        <v>320</v>
      </c>
      <c r="D97" s="1041" t="s">
        <v>266</v>
      </c>
      <c r="E97" s="1041">
        <v>1000050056</v>
      </c>
      <c r="F97" s="1042" t="s">
        <v>321</v>
      </c>
      <c r="G97" s="1043"/>
      <c r="H97" s="1043"/>
      <c r="I97" s="1044" t="s">
        <v>160</v>
      </c>
      <c r="J97" s="1044">
        <v>1</v>
      </c>
      <c r="K97" s="1045"/>
      <c r="L97" s="1045"/>
      <c r="M97" s="1046"/>
      <c r="N97" s="1046"/>
      <c r="O97" s="1046"/>
      <c r="P97" s="1047" t="str">
        <f t="shared" si="3"/>
        <v>INCLUDED</v>
      </c>
      <c r="Q97" s="1047" t="str">
        <f t="shared" si="4"/>
        <v>INCLUDED</v>
      </c>
      <c r="R97" s="1047" t="str">
        <f t="shared" si="5"/>
        <v>INCLUDED</v>
      </c>
      <c r="S97" s="1044">
        <v>1</v>
      </c>
      <c r="T97" s="1049"/>
      <c r="U97" s="1050"/>
      <c r="BL97" s="1052"/>
    </row>
    <row r="98" spans="1:64" s="1051" customFormat="1" ht="49.5" customHeight="1">
      <c r="A98" s="1040">
        <v>79</v>
      </c>
      <c r="B98" s="1041">
        <v>7000027985</v>
      </c>
      <c r="C98" s="1041" t="s">
        <v>322</v>
      </c>
      <c r="D98" s="1041" t="s">
        <v>266</v>
      </c>
      <c r="E98" s="1041">
        <v>1000074946</v>
      </c>
      <c r="F98" s="1042" t="s">
        <v>323</v>
      </c>
      <c r="G98" s="1043"/>
      <c r="H98" s="1043"/>
      <c r="I98" s="1044" t="s">
        <v>207</v>
      </c>
      <c r="J98" s="1044">
        <v>1</v>
      </c>
      <c r="K98" s="1045"/>
      <c r="L98" s="1045"/>
      <c r="M98" s="1046"/>
      <c r="N98" s="1046"/>
      <c r="O98" s="1046"/>
      <c r="P98" s="1047" t="str">
        <f t="shared" si="3"/>
        <v>INCLUDED</v>
      </c>
      <c r="Q98" s="1047" t="str">
        <f t="shared" si="4"/>
        <v>INCLUDED</v>
      </c>
      <c r="R98" s="1047" t="str">
        <f t="shared" si="5"/>
        <v>INCLUDED</v>
      </c>
      <c r="S98" s="1044">
        <v>1</v>
      </c>
      <c r="T98" s="1049"/>
      <c r="U98" s="1050"/>
      <c r="BL98" s="1052"/>
    </row>
    <row r="99" spans="1:64" s="1051" customFormat="1" ht="49.5" customHeight="1">
      <c r="A99" s="1040">
        <v>80</v>
      </c>
      <c r="B99" s="1041">
        <v>7000027985</v>
      </c>
      <c r="C99" s="1041" t="s">
        <v>324</v>
      </c>
      <c r="D99" s="1041" t="s">
        <v>266</v>
      </c>
      <c r="E99" s="1041">
        <v>1000074945</v>
      </c>
      <c r="F99" s="1042" t="s">
        <v>325</v>
      </c>
      <c r="G99" s="1043"/>
      <c r="H99" s="1043"/>
      <c r="I99" s="1044" t="s">
        <v>160</v>
      </c>
      <c r="J99" s="1044">
        <v>5</v>
      </c>
      <c r="K99" s="1045"/>
      <c r="L99" s="1045"/>
      <c r="M99" s="1046"/>
      <c r="N99" s="1046"/>
      <c r="O99" s="1046"/>
      <c r="P99" s="1047" t="str">
        <f t="shared" si="3"/>
        <v>INCLUDED</v>
      </c>
      <c r="Q99" s="1047" t="str">
        <f t="shared" si="4"/>
        <v>INCLUDED</v>
      </c>
      <c r="R99" s="1047" t="str">
        <f t="shared" si="5"/>
        <v>INCLUDED</v>
      </c>
      <c r="S99" s="1044">
        <v>5</v>
      </c>
      <c r="T99" s="1049"/>
      <c r="U99" s="1050"/>
      <c r="BL99" s="1052"/>
    </row>
    <row r="100" spans="1:64" s="1051" customFormat="1" ht="49.5" customHeight="1">
      <c r="A100" s="1040">
        <v>81</v>
      </c>
      <c r="B100" s="1041">
        <v>7000027985</v>
      </c>
      <c r="C100" s="1041" t="s">
        <v>326</v>
      </c>
      <c r="D100" s="1041" t="s">
        <v>255</v>
      </c>
      <c r="E100" s="1041">
        <v>1000074152</v>
      </c>
      <c r="F100" s="1042" t="s">
        <v>327</v>
      </c>
      <c r="G100" s="1043"/>
      <c r="H100" s="1043"/>
      <c r="I100" s="1044" t="s">
        <v>160</v>
      </c>
      <c r="J100" s="1044">
        <v>20</v>
      </c>
      <c r="K100" s="1045"/>
      <c r="L100" s="1045"/>
      <c r="M100" s="1046"/>
      <c r="N100" s="1046"/>
      <c r="O100" s="1046"/>
      <c r="P100" s="1047" t="str">
        <f t="shared" si="3"/>
        <v>INCLUDED</v>
      </c>
      <c r="Q100" s="1047" t="str">
        <f t="shared" si="4"/>
        <v>INCLUDED</v>
      </c>
      <c r="R100" s="1047" t="str">
        <f t="shared" si="5"/>
        <v>INCLUDED</v>
      </c>
      <c r="S100" s="1044">
        <v>20</v>
      </c>
      <c r="T100" s="1049"/>
      <c r="U100" s="1050"/>
      <c r="BL100" s="1052"/>
    </row>
    <row r="101" spans="1:64" s="1051" customFormat="1" ht="49.5" customHeight="1">
      <c r="A101" s="1040">
        <v>82</v>
      </c>
      <c r="B101" s="1041">
        <v>7000027985</v>
      </c>
      <c r="C101" s="1041" t="s">
        <v>328</v>
      </c>
      <c r="D101" s="1041" t="s">
        <v>255</v>
      </c>
      <c r="E101" s="1041">
        <v>1000074152</v>
      </c>
      <c r="F101" s="1042" t="s">
        <v>329</v>
      </c>
      <c r="G101" s="1043"/>
      <c r="H101" s="1043"/>
      <c r="I101" s="1044" t="s">
        <v>160</v>
      </c>
      <c r="J101" s="1044">
        <v>20</v>
      </c>
      <c r="K101" s="1045"/>
      <c r="L101" s="1045"/>
      <c r="M101" s="1046"/>
      <c r="N101" s="1046"/>
      <c r="O101" s="1046"/>
      <c r="P101" s="1047" t="str">
        <f t="shared" si="3"/>
        <v>INCLUDED</v>
      </c>
      <c r="Q101" s="1047" t="str">
        <f t="shared" si="4"/>
        <v>INCLUDED</v>
      </c>
      <c r="R101" s="1047" t="str">
        <f t="shared" si="5"/>
        <v>INCLUDED</v>
      </c>
      <c r="S101" s="1044">
        <v>20</v>
      </c>
      <c r="T101" s="1049"/>
      <c r="U101" s="1050"/>
      <c r="BL101" s="1052"/>
    </row>
    <row r="102" spans="1:64" s="1051" customFormat="1" ht="49.5" customHeight="1" thickBot="1">
      <c r="A102" s="1040">
        <v>83</v>
      </c>
      <c r="B102" s="1041">
        <v>7000027986</v>
      </c>
      <c r="C102" s="1041" t="s">
        <v>161</v>
      </c>
      <c r="D102" s="1041" t="s">
        <v>255</v>
      </c>
      <c r="E102" s="1041">
        <v>1000053101</v>
      </c>
      <c r="F102" s="1042" t="s">
        <v>330</v>
      </c>
      <c r="G102" s="1043"/>
      <c r="H102" s="1043"/>
      <c r="I102" s="1044" t="s">
        <v>160</v>
      </c>
      <c r="J102" s="1044">
        <v>10</v>
      </c>
      <c r="K102" s="1045"/>
      <c r="L102" s="1045"/>
      <c r="M102" s="1046"/>
      <c r="N102" s="1046"/>
      <c r="O102" s="1046"/>
      <c r="P102" s="1047" t="str">
        <f t="shared" si="3"/>
        <v>INCLUDED</v>
      </c>
      <c r="Q102" s="1047" t="str">
        <f t="shared" si="4"/>
        <v>INCLUDED</v>
      </c>
      <c r="R102" s="1047" t="str">
        <f t="shared" si="5"/>
        <v>INCLUDED</v>
      </c>
      <c r="S102" s="1044">
        <v>10</v>
      </c>
      <c r="T102" s="1049"/>
      <c r="U102" s="1050"/>
      <c r="BL102" s="1052"/>
    </row>
    <row r="103" spans="1:64" s="443" customFormat="1" ht="24" customHeight="1" thickBot="1">
      <c r="A103" s="1010"/>
      <c r="B103" s="1011" t="s">
        <v>331</v>
      </c>
      <c r="C103" s="1012"/>
      <c r="D103" s="1012"/>
      <c r="E103" s="1013"/>
      <c r="F103" s="1013"/>
      <c r="G103" s="1009"/>
      <c r="H103" s="1009"/>
      <c r="I103" s="1009"/>
      <c r="J103" s="1014"/>
      <c r="K103" s="1014"/>
      <c r="L103" s="1027"/>
      <c r="M103" s="1014"/>
      <c r="N103" s="1015"/>
      <c r="O103" s="1015"/>
      <c r="P103" s="1015"/>
      <c r="Q103" s="1015"/>
      <c r="R103" s="1015"/>
      <c r="S103" s="1048"/>
      <c r="T103" s="441"/>
      <c r="U103" s="442"/>
      <c r="AI103" s="999"/>
    </row>
    <row r="104" spans="1:64" s="1051" customFormat="1" ht="49.5" customHeight="1">
      <c r="A104" s="1040">
        <v>84</v>
      </c>
      <c r="B104" s="1041">
        <v>7000027985</v>
      </c>
      <c r="C104" s="1041" t="s">
        <v>332</v>
      </c>
      <c r="D104" s="1041" t="s">
        <v>158</v>
      </c>
      <c r="E104" s="1041">
        <v>1000074939</v>
      </c>
      <c r="F104" s="1042" t="s">
        <v>164</v>
      </c>
      <c r="G104" s="1043"/>
      <c r="H104" s="1043"/>
      <c r="I104" s="1044" t="s">
        <v>160</v>
      </c>
      <c r="J104" s="1044">
        <v>6</v>
      </c>
      <c r="K104" s="1045"/>
      <c r="L104" s="1045"/>
      <c r="M104" s="1046"/>
      <c r="N104" s="1046"/>
      <c r="O104" s="1046"/>
      <c r="P104" s="1047" t="str">
        <f t="shared" si="3"/>
        <v>INCLUDED</v>
      </c>
      <c r="Q104" s="1047" t="str">
        <f t="shared" si="4"/>
        <v>INCLUDED</v>
      </c>
      <c r="R104" s="1047" t="str">
        <f t="shared" si="5"/>
        <v>INCLUDED</v>
      </c>
      <c r="S104" s="1044">
        <v>6</v>
      </c>
      <c r="T104" s="1049"/>
      <c r="U104" s="1050"/>
      <c r="BL104" s="1052"/>
    </row>
    <row r="105" spans="1:64" s="1051" customFormat="1" ht="49.5" customHeight="1">
      <c r="A105" s="1040">
        <v>85</v>
      </c>
      <c r="B105" s="1041">
        <v>7000027985</v>
      </c>
      <c r="C105" s="1041" t="s">
        <v>333</v>
      </c>
      <c r="D105" s="1041" t="s">
        <v>158</v>
      </c>
      <c r="E105" s="1041">
        <v>1000074940</v>
      </c>
      <c r="F105" s="1042" t="s">
        <v>194</v>
      </c>
      <c r="G105" s="1043"/>
      <c r="H105" s="1043"/>
      <c r="I105" s="1044" t="s">
        <v>160</v>
      </c>
      <c r="J105" s="1044">
        <v>96</v>
      </c>
      <c r="K105" s="1045"/>
      <c r="L105" s="1045"/>
      <c r="M105" s="1046"/>
      <c r="N105" s="1046"/>
      <c r="O105" s="1046"/>
      <c r="P105" s="1047" t="str">
        <f t="shared" ref="P105:P132" si="6">IF(M105="","INCLUDED", IF(ISERROR(K105*M105),M105,ROUND((K105*M105),2)))</f>
        <v>INCLUDED</v>
      </c>
      <c r="Q105" s="1047" t="str">
        <f t="shared" ref="Q105:Q132" si="7">IF(N105="","INCLUDED", IF(ISERROR(K105*N105),N105,ROUND((K105*N105),2)))</f>
        <v>INCLUDED</v>
      </c>
      <c r="R105" s="1047" t="str">
        <f t="shared" ref="R105:R132" si="8">IF(O105="","INCLUDED", IF(ISERROR(K105*O105),O105,ROUND((K105*O105),2)))</f>
        <v>INCLUDED</v>
      </c>
      <c r="S105" s="1044">
        <v>96</v>
      </c>
      <c r="T105" s="1049"/>
      <c r="U105" s="1050"/>
      <c r="BL105" s="1052"/>
    </row>
    <row r="106" spans="1:64" s="1051" customFormat="1" ht="49.5" customHeight="1">
      <c r="A106" s="1040">
        <v>86</v>
      </c>
      <c r="B106" s="1041">
        <v>7000027985</v>
      </c>
      <c r="C106" s="1041" t="s">
        <v>334</v>
      </c>
      <c r="D106" s="1041" t="s">
        <v>158</v>
      </c>
      <c r="E106" s="1041">
        <v>1000074933</v>
      </c>
      <c r="F106" s="1042" t="s">
        <v>335</v>
      </c>
      <c r="G106" s="1043"/>
      <c r="H106" s="1043"/>
      <c r="I106" s="1044" t="s">
        <v>160</v>
      </c>
      <c r="J106" s="1044">
        <v>8</v>
      </c>
      <c r="K106" s="1045"/>
      <c r="L106" s="1045"/>
      <c r="M106" s="1046"/>
      <c r="N106" s="1046"/>
      <c r="O106" s="1046"/>
      <c r="P106" s="1047" t="str">
        <f t="shared" si="6"/>
        <v>INCLUDED</v>
      </c>
      <c r="Q106" s="1047" t="str">
        <f t="shared" si="7"/>
        <v>INCLUDED</v>
      </c>
      <c r="R106" s="1047" t="str">
        <f t="shared" si="8"/>
        <v>INCLUDED</v>
      </c>
      <c r="S106" s="1044">
        <v>8</v>
      </c>
      <c r="T106" s="1049"/>
      <c r="U106" s="1050"/>
      <c r="BL106" s="1052"/>
    </row>
    <row r="107" spans="1:64" s="1051" customFormat="1" ht="49.5" customHeight="1">
      <c r="A107" s="1040">
        <v>87</v>
      </c>
      <c r="B107" s="1041">
        <v>7000027985</v>
      </c>
      <c r="C107" s="1041" t="s">
        <v>336</v>
      </c>
      <c r="D107" s="1041" t="s">
        <v>158</v>
      </c>
      <c r="E107" s="1041">
        <v>1000074940</v>
      </c>
      <c r="F107" s="1042" t="s">
        <v>198</v>
      </c>
      <c r="G107" s="1043"/>
      <c r="H107" s="1043"/>
      <c r="I107" s="1044" t="s">
        <v>160</v>
      </c>
      <c r="J107" s="1044">
        <v>64</v>
      </c>
      <c r="K107" s="1045"/>
      <c r="L107" s="1045"/>
      <c r="M107" s="1046"/>
      <c r="N107" s="1046"/>
      <c r="O107" s="1046"/>
      <c r="P107" s="1047" t="str">
        <f t="shared" si="6"/>
        <v>INCLUDED</v>
      </c>
      <c r="Q107" s="1047" t="str">
        <f t="shared" si="7"/>
        <v>INCLUDED</v>
      </c>
      <c r="R107" s="1047" t="str">
        <f t="shared" si="8"/>
        <v>INCLUDED</v>
      </c>
      <c r="S107" s="1044">
        <v>64</v>
      </c>
      <c r="T107" s="1049"/>
      <c r="U107" s="1050"/>
      <c r="BL107" s="1052"/>
    </row>
    <row r="108" spans="1:64" s="1051" customFormat="1" ht="49.5" customHeight="1">
      <c r="A108" s="1040">
        <v>88</v>
      </c>
      <c r="B108" s="1041">
        <v>7000027985</v>
      </c>
      <c r="C108" s="1041" t="s">
        <v>337</v>
      </c>
      <c r="D108" s="1041" t="s">
        <v>338</v>
      </c>
      <c r="E108" s="1041">
        <v>1000074964</v>
      </c>
      <c r="F108" s="1042" t="s">
        <v>201</v>
      </c>
      <c r="G108" s="1043"/>
      <c r="H108" s="1043"/>
      <c r="I108" s="1044" t="s">
        <v>160</v>
      </c>
      <c r="J108" s="1044">
        <v>25</v>
      </c>
      <c r="K108" s="1045"/>
      <c r="L108" s="1045"/>
      <c r="M108" s="1046"/>
      <c r="N108" s="1046"/>
      <c r="O108" s="1046"/>
      <c r="P108" s="1047" t="str">
        <f t="shared" si="6"/>
        <v>INCLUDED</v>
      </c>
      <c r="Q108" s="1047" t="str">
        <f t="shared" si="7"/>
        <v>INCLUDED</v>
      </c>
      <c r="R108" s="1047" t="str">
        <f t="shared" si="8"/>
        <v>INCLUDED</v>
      </c>
      <c r="S108" s="1044">
        <v>25</v>
      </c>
      <c r="T108" s="1049"/>
      <c r="U108" s="1050"/>
      <c r="BL108" s="1052"/>
    </row>
    <row r="109" spans="1:64" s="1051" customFormat="1" ht="49.5" customHeight="1">
      <c r="A109" s="1040">
        <v>89</v>
      </c>
      <c r="B109" s="1041">
        <v>7000027985</v>
      </c>
      <c r="C109" s="1041" t="s">
        <v>339</v>
      </c>
      <c r="D109" s="1041" t="s">
        <v>205</v>
      </c>
      <c r="E109" s="1041">
        <v>1000074959</v>
      </c>
      <c r="F109" s="1042" t="s">
        <v>206</v>
      </c>
      <c r="G109" s="1043"/>
      <c r="H109" s="1043"/>
      <c r="I109" s="1044" t="s">
        <v>207</v>
      </c>
      <c r="J109" s="1044">
        <v>1</v>
      </c>
      <c r="K109" s="1045"/>
      <c r="L109" s="1045"/>
      <c r="M109" s="1046"/>
      <c r="N109" s="1046"/>
      <c r="O109" s="1046"/>
      <c r="P109" s="1047" t="str">
        <f t="shared" si="6"/>
        <v>INCLUDED</v>
      </c>
      <c r="Q109" s="1047" t="str">
        <f t="shared" si="7"/>
        <v>INCLUDED</v>
      </c>
      <c r="R109" s="1047" t="str">
        <f t="shared" si="8"/>
        <v>INCLUDED</v>
      </c>
      <c r="S109" s="1044">
        <v>1</v>
      </c>
      <c r="T109" s="1049"/>
      <c r="U109" s="1050"/>
      <c r="BL109" s="1052"/>
    </row>
    <row r="110" spans="1:64" s="1051" customFormat="1" ht="49.5" customHeight="1">
      <c r="A110" s="1040">
        <v>90</v>
      </c>
      <c r="B110" s="1041">
        <v>7000027985</v>
      </c>
      <c r="C110" s="1041" t="s">
        <v>340</v>
      </c>
      <c r="D110" s="1041" t="s">
        <v>205</v>
      </c>
      <c r="E110" s="1041">
        <v>1000074937</v>
      </c>
      <c r="F110" s="1042" t="s">
        <v>997</v>
      </c>
      <c r="G110" s="1043"/>
      <c r="H110" s="1043"/>
      <c r="I110" s="1044" t="s">
        <v>160</v>
      </c>
      <c r="J110" s="1044">
        <v>1</v>
      </c>
      <c r="K110" s="1045"/>
      <c r="L110" s="1045"/>
      <c r="M110" s="1046"/>
      <c r="N110" s="1046"/>
      <c r="O110" s="1046"/>
      <c r="P110" s="1047" t="str">
        <f t="shared" si="6"/>
        <v>INCLUDED</v>
      </c>
      <c r="Q110" s="1047" t="str">
        <f t="shared" si="7"/>
        <v>INCLUDED</v>
      </c>
      <c r="R110" s="1047" t="str">
        <f t="shared" si="8"/>
        <v>INCLUDED</v>
      </c>
      <c r="S110" s="1044">
        <v>1</v>
      </c>
      <c r="T110" s="1049"/>
      <c r="U110" s="1050"/>
      <c r="BL110" s="1052"/>
    </row>
    <row r="111" spans="1:64" s="1051" customFormat="1" ht="49.5" customHeight="1">
      <c r="A111" s="1040">
        <v>91</v>
      </c>
      <c r="B111" s="1041">
        <v>7000027985</v>
      </c>
      <c r="C111" s="1041" t="s">
        <v>341</v>
      </c>
      <c r="D111" s="1041" t="s">
        <v>205</v>
      </c>
      <c r="E111" s="1041">
        <v>1000074934</v>
      </c>
      <c r="F111" s="1042" t="s">
        <v>999</v>
      </c>
      <c r="G111" s="1043"/>
      <c r="H111" s="1043"/>
      <c r="I111" s="1044" t="s">
        <v>160</v>
      </c>
      <c r="J111" s="1044">
        <v>2</v>
      </c>
      <c r="K111" s="1045"/>
      <c r="L111" s="1045"/>
      <c r="M111" s="1046"/>
      <c r="N111" s="1046"/>
      <c r="O111" s="1046"/>
      <c r="P111" s="1047" t="str">
        <f t="shared" si="6"/>
        <v>INCLUDED</v>
      </c>
      <c r="Q111" s="1047" t="str">
        <f t="shared" si="7"/>
        <v>INCLUDED</v>
      </c>
      <c r="R111" s="1047" t="str">
        <f t="shared" si="8"/>
        <v>INCLUDED</v>
      </c>
      <c r="S111" s="1044">
        <v>2</v>
      </c>
      <c r="T111" s="1049"/>
      <c r="U111" s="1050"/>
      <c r="BL111" s="1052"/>
    </row>
    <row r="112" spans="1:64" s="1051" customFormat="1" ht="49.5" customHeight="1">
      <c r="A112" s="1040">
        <v>92</v>
      </c>
      <c r="B112" s="1041">
        <v>7000027985</v>
      </c>
      <c r="C112" s="1041" t="s">
        <v>342</v>
      </c>
      <c r="D112" s="1041" t="s">
        <v>205</v>
      </c>
      <c r="E112" s="1041">
        <v>1000039100</v>
      </c>
      <c r="F112" s="1042" t="s">
        <v>343</v>
      </c>
      <c r="G112" s="1043"/>
      <c r="H112" s="1043"/>
      <c r="I112" s="1044" t="s">
        <v>160</v>
      </c>
      <c r="J112" s="1044">
        <v>2</v>
      </c>
      <c r="K112" s="1045"/>
      <c r="L112" s="1045"/>
      <c r="M112" s="1046"/>
      <c r="N112" s="1046"/>
      <c r="O112" s="1046"/>
      <c r="P112" s="1047" t="str">
        <f t="shared" si="6"/>
        <v>INCLUDED</v>
      </c>
      <c r="Q112" s="1047" t="str">
        <f t="shared" si="7"/>
        <v>INCLUDED</v>
      </c>
      <c r="R112" s="1047" t="str">
        <f t="shared" si="8"/>
        <v>INCLUDED</v>
      </c>
      <c r="S112" s="1044">
        <v>2</v>
      </c>
      <c r="T112" s="1049"/>
      <c r="U112" s="1050"/>
      <c r="BL112" s="1052"/>
    </row>
    <row r="113" spans="1:64" s="1051" customFormat="1" ht="49.5" customHeight="1">
      <c r="A113" s="1040">
        <v>93</v>
      </c>
      <c r="B113" s="1041">
        <v>7000027985</v>
      </c>
      <c r="C113" s="1041" t="s">
        <v>344</v>
      </c>
      <c r="D113" s="1041" t="s">
        <v>227</v>
      </c>
      <c r="E113" s="1041">
        <v>1000014766</v>
      </c>
      <c r="F113" s="1042" t="s">
        <v>345</v>
      </c>
      <c r="G113" s="1043"/>
      <c r="H113" s="1043"/>
      <c r="I113" s="1044" t="s">
        <v>160</v>
      </c>
      <c r="J113" s="1044">
        <v>4</v>
      </c>
      <c r="K113" s="1045"/>
      <c r="L113" s="1045"/>
      <c r="M113" s="1046"/>
      <c r="N113" s="1046"/>
      <c r="O113" s="1046"/>
      <c r="P113" s="1047" t="str">
        <f t="shared" si="6"/>
        <v>INCLUDED</v>
      </c>
      <c r="Q113" s="1047" t="str">
        <f t="shared" si="7"/>
        <v>INCLUDED</v>
      </c>
      <c r="R113" s="1047" t="str">
        <f t="shared" si="8"/>
        <v>INCLUDED</v>
      </c>
      <c r="S113" s="1044">
        <v>4</v>
      </c>
      <c r="T113" s="1049"/>
      <c r="U113" s="1050"/>
      <c r="BL113" s="1052"/>
    </row>
    <row r="114" spans="1:64" s="1051" customFormat="1" ht="49.5" customHeight="1">
      <c r="A114" s="1040">
        <v>94</v>
      </c>
      <c r="B114" s="1041">
        <v>7000027985</v>
      </c>
      <c r="C114" s="1041" t="s">
        <v>346</v>
      </c>
      <c r="D114" s="1041" t="s">
        <v>227</v>
      </c>
      <c r="E114" s="1041">
        <v>1000014765</v>
      </c>
      <c r="F114" s="1042" t="s">
        <v>347</v>
      </c>
      <c r="G114" s="1043"/>
      <c r="H114" s="1043"/>
      <c r="I114" s="1044" t="s">
        <v>160</v>
      </c>
      <c r="J114" s="1044">
        <v>2</v>
      </c>
      <c r="K114" s="1045"/>
      <c r="L114" s="1045"/>
      <c r="M114" s="1046"/>
      <c r="N114" s="1046"/>
      <c r="O114" s="1046"/>
      <c r="P114" s="1047" t="str">
        <f t="shared" si="6"/>
        <v>INCLUDED</v>
      </c>
      <c r="Q114" s="1047" t="str">
        <f t="shared" si="7"/>
        <v>INCLUDED</v>
      </c>
      <c r="R114" s="1047" t="str">
        <f t="shared" si="8"/>
        <v>INCLUDED</v>
      </c>
      <c r="S114" s="1044">
        <v>2</v>
      </c>
      <c r="T114" s="1049"/>
      <c r="U114" s="1050"/>
      <c r="BL114" s="1052"/>
    </row>
    <row r="115" spans="1:64" s="1051" customFormat="1" ht="49.5" customHeight="1">
      <c r="A115" s="1040">
        <v>95</v>
      </c>
      <c r="B115" s="1041">
        <v>7000027985</v>
      </c>
      <c r="C115" s="1041" t="s">
        <v>348</v>
      </c>
      <c r="D115" s="1041" t="s">
        <v>227</v>
      </c>
      <c r="E115" s="1041">
        <v>1000014765</v>
      </c>
      <c r="F115" s="1042" t="s">
        <v>232</v>
      </c>
      <c r="G115" s="1043"/>
      <c r="H115" s="1043"/>
      <c r="I115" s="1044" t="s">
        <v>160</v>
      </c>
      <c r="J115" s="1044">
        <v>2</v>
      </c>
      <c r="K115" s="1045"/>
      <c r="L115" s="1045"/>
      <c r="M115" s="1046"/>
      <c r="N115" s="1046"/>
      <c r="O115" s="1046"/>
      <c r="P115" s="1047" t="str">
        <f t="shared" si="6"/>
        <v>INCLUDED</v>
      </c>
      <c r="Q115" s="1047" t="str">
        <f t="shared" si="7"/>
        <v>INCLUDED</v>
      </c>
      <c r="R115" s="1047" t="str">
        <f t="shared" si="8"/>
        <v>INCLUDED</v>
      </c>
      <c r="S115" s="1044">
        <v>2</v>
      </c>
      <c r="T115" s="1049"/>
      <c r="U115" s="1050"/>
      <c r="BL115" s="1052"/>
    </row>
    <row r="116" spans="1:64" s="1051" customFormat="1" ht="49.5" customHeight="1">
      <c r="A116" s="1040">
        <v>96</v>
      </c>
      <c r="B116" s="1041">
        <v>7000027985</v>
      </c>
      <c r="C116" s="1041" t="s">
        <v>349</v>
      </c>
      <c r="D116" s="1041" t="s">
        <v>227</v>
      </c>
      <c r="E116" s="1041">
        <v>1000014765</v>
      </c>
      <c r="F116" s="1042" t="s">
        <v>350</v>
      </c>
      <c r="G116" s="1043"/>
      <c r="H116" s="1043"/>
      <c r="I116" s="1044" t="s">
        <v>160</v>
      </c>
      <c r="J116" s="1044">
        <v>2</v>
      </c>
      <c r="K116" s="1045"/>
      <c r="L116" s="1045"/>
      <c r="M116" s="1046"/>
      <c r="N116" s="1046"/>
      <c r="O116" s="1046"/>
      <c r="P116" s="1047" t="str">
        <f t="shared" si="6"/>
        <v>INCLUDED</v>
      </c>
      <c r="Q116" s="1047" t="str">
        <f t="shared" si="7"/>
        <v>INCLUDED</v>
      </c>
      <c r="R116" s="1047" t="str">
        <f t="shared" si="8"/>
        <v>INCLUDED</v>
      </c>
      <c r="S116" s="1044">
        <v>2</v>
      </c>
      <c r="T116" s="1049"/>
      <c r="U116" s="1050"/>
      <c r="BL116" s="1052"/>
    </row>
    <row r="117" spans="1:64" s="1051" customFormat="1" ht="49.5" customHeight="1">
      <c r="A117" s="1040">
        <v>97</v>
      </c>
      <c r="B117" s="1041">
        <v>7000027985</v>
      </c>
      <c r="C117" s="1041" t="s">
        <v>351</v>
      </c>
      <c r="D117" s="1041" t="s">
        <v>227</v>
      </c>
      <c r="E117" s="1041">
        <v>1000018235</v>
      </c>
      <c r="F117" s="1042" t="s">
        <v>238</v>
      </c>
      <c r="G117" s="1043"/>
      <c r="H117" s="1043"/>
      <c r="I117" s="1044" t="s">
        <v>160</v>
      </c>
      <c r="J117" s="1044">
        <v>1</v>
      </c>
      <c r="K117" s="1045"/>
      <c r="L117" s="1045"/>
      <c r="M117" s="1046"/>
      <c r="N117" s="1046"/>
      <c r="O117" s="1046"/>
      <c r="P117" s="1047" t="str">
        <f t="shared" si="6"/>
        <v>INCLUDED</v>
      </c>
      <c r="Q117" s="1047" t="str">
        <f t="shared" si="7"/>
        <v>INCLUDED</v>
      </c>
      <c r="R117" s="1047" t="str">
        <f t="shared" si="8"/>
        <v>INCLUDED</v>
      </c>
      <c r="S117" s="1044">
        <v>1</v>
      </c>
      <c r="T117" s="1049"/>
      <c r="U117" s="1050"/>
      <c r="BL117" s="1052"/>
    </row>
    <row r="118" spans="1:64" s="1051" customFormat="1" ht="49.5" customHeight="1">
      <c r="A118" s="1040">
        <v>98</v>
      </c>
      <c r="B118" s="1041">
        <v>7000027985</v>
      </c>
      <c r="C118" s="1041" t="s">
        <v>352</v>
      </c>
      <c r="D118" s="1041" t="s">
        <v>227</v>
      </c>
      <c r="E118" s="1041">
        <v>1000018235</v>
      </c>
      <c r="F118" s="1042" t="s">
        <v>240</v>
      </c>
      <c r="G118" s="1043"/>
      <c r="H118" s="1043"/>
      <c r="I118" s="1044" t="s">
        <v>160</v>
      </c>
      <c r="J118" s="1044">
        <v>1</v>
      </c>
      <c r="K118" s="1045"/>
      <c r="L118" s="1045"/>
      <c r="M118" s="1046"/>
      <c r="N118" s="1046"/>
      <c r="O118" s="1046"/>
      <c r="P118" s="1047" t="str">
        <f t="shared" si="6"/>
        <v>INCLUDED</v>
      </c>
      <c r="Q118" s="1047" t="str">
        <f t="shared" si="7"/>
        <v>INCLUDED</v>
      </c>
      <c r="R118" s="1047" t="str">
        <f t="shared" si="8"/>
        <v>INCLUDED</v>
      </c>
      <c r="S118" s="1044">
        <v>1</v>
      </c>
      <c r="T118" s="1049"/>
      <c r="U118" s="1050"/>
      <c r="BL118" s="1052"/>
    </row>
    <row r="119" spans="1:64" s="1051" customFormat="1" ht="49.5" customHeight="1">
      <c r="A119" s="1040">
        <v>99</v>
      </c>
      <c r="B119" s="1041">
        <v>7000027985</v>
      </c>
      <c r="C119" s="1041" t="s">
        <v>353</v>
      </c>
      <c r="D119" s="1041" t="s">
        <v>354</v>
      </c>
      <c r="E119" s="1041">
        <v>1000074953</v>
      </c>
      <c r="F119" s="1042" t="s">
        <v>245</v>
      </c>
      <c r="G119" s="1043"/>
      <c r="H119" s="1043"/>
      <c r="I119" s="1044" t="s">
        <v>246</v>
      </c>
      <c r="J119" s="1044">
        <v>40</v>
      </c>
      <c r="K119" s="1045"/>
      <c r="L119" s="1045"/>
      <c r="M119" s="1046"/>
      <c r="N119" s="1046"/>
      <c r="O119" s="1046"/>
      <c r="P119" s="1047" t="str">
        <f t="shared" si="6"/>
        <v>INCLUDED</v>
      </c>
      <c r="Q119" s="1047" t="str">
        <f t="shared" si="7"/>
        <v>INCLUDED</v>
      </c>
      <c r="R119" s="1047" t="str">
        <f t="shared" si="8"/>
        <v>INCLUDED</v>
      </c>
      <c r="S119" s="1044">
        <v>40</v>
      </c>
      <c r="T119" s="1049"/>
      <c r="U119" s="1050"/>
      <c r="BL119" s="1052"/>
    </row>
    <row r="120" spans="1:64" s="1051" customFormat="1" ht="49.5" customHeight="1">
      <c r="A120" s="1040">
        <v>100</v>
      </c>
      <c r="B120" s="1041">
        <v>7000027985</v>
      </c>
      <c r="C120" s="1041" t="s">
        <v>355</v>
      </c>
      <c r="D120" s="1041" t="s">
        <v>255</v>
      </c>
      <c r="E120" s="1041">
        <v>1000074956</v>
      </c>
      <c r="F120" s="1042" t="s">
        <v>356</v>
      </c>
      <c r="G120" s="1043"/>
      <c r="H120" s="1043"/>
      <c r="I120" s="1044" t="s">
        <v>207</v>
      </c>
      <c r="J120" s="1044">
        <v>1</v>
      </c>
      <c r="K120" s="1045"/>
      <c r="L120" s="1045"/>
      <c r="M120" s="1046"/>
      <c r="N120" s="1046"/>
      <c r="O120" s="1046"/>
      <c r="P120" s="1047" t="str">
        <f t="shared" si="6"/>
        <v>INCLUDED</v>
      </c>
      <c r="Q120" s="1047" t="str">
        <f t="shared" si="7"/>
        <v>INCLUDED</v>
      </c>
      <c r="R120" s="1047" t="str">
        <f t="shared" si="8"/>
        <v>INCLUDED</v>
      </c>
      <c r="S120" s="1044">
        <v>1</v>
      </c>
      <c r="T120" s="1049"/>
      <c r="U120" s="1050"/>
      <c r="BL120" s="1052"/>
    </row>
    <row r="121" spans="1:64" s="1051" customFormat="1" ht="49.5" customHeight="1">
      <c r="A121" s="1040">
        <v>101</v>
      </c>
      <c r="B121" s="1041">
        <v>7000027985</v>
      </c>
      <c r="C121" s="1041" t="s">
        <v>357</v>
      </c>
      <c r="D121" s="1041" t="s">
        <v>255</v>
      </c>
      <c r="E121" s="1041">
        <v>1000074957</v>
      </c>
      <c r="F121" s="1042" t="s">
        <v>358</v>
      </c>
      <c r="G121" s="1043"/>
      <c r="H121" s="1043"/>
      <c r="I121" s="1044" t="s">
        <v>160</v>
      </c>
      <c r="J121" s="1044">
        <v>1</v>
      </c>
      <c r="K121" s="1045"/>
      <c r="L121" s="1045"/>
      <c r="M121" s="1046"/>
      <c r="N121" s="1046"/>
      <c r="O121" s="1046"/>
      <c r="P121" s="1047" t="str">
        <f t="shared" si="6"/>
        <v>INCLUDED</v>
      </c>
      <c r="Q121" s="1047" t="str">
        <f t="shared" si="7"/>
        <v>INCLUDED</v>
      </c>
      <c r="R121" s="1047" t="str">
        <f t="shared" si="8"/>
        <v>INCLUDED</v>
      </c>
      <c r="S121" s="1044">
        <v>1</v>
      </c>
      <c r="T121" s="1049"/>
      <c r="U121" s="1050"/>
      <c r="BL121" s="1052"/>
    </row>
    <row r="122" spans="1:64" s="1051" customFormat="1" ht="49.5" customHeight="1">
      <c r="A122" s="1040">
        <v>102</v>
      </c>
      <c r="B122" s="1041">
        <v>7000027985</v>
      </c>
      <c r="C122" s="1041" t="s">
        <v>359</v>
      </c>
      <c r="D122" s="1041" t="s">
        <v>255</v>
      </c>
      <c r="E122" s="1041">
        <v>1000074957</v>
      </c>
      <c r="F122" s="1042" t="s">
        <v>360</v>
      </c>
      <c r="G122" s="1043"/>
      <c r="H122" s="1043"/>
      <c r="I122" s="1044" t="s">
        <v>160</v>
      </c>
      <c r="J122" s="1044">
        <v>1</v>
      </c>
      <c r="K122" s="1045"/>
      <c r="L122" s="1045"/>
      <c r="M122" s="1046"/>
      <c r="N122" s="1046"/>
      <c r="O122" s="1046"/>
      <c r="P122" s="1047" t="str">
        <f t="shared" si="6"/>
        <v>INCLUDED</v>
      </c>
      <c r="Q122" s="1047" t="str">
        <f t="shared" si="7"/>
        <v>INCLUDED</v>
      </c>
      <c r="R122" s="1047" t="str">
        <f t="shared" si="8"/>
        <v>INCLUDED</v>
      </c>
      <c r="S122" s="1044">
        <v>1</v>
      </c>
      <c r="T122" s="1049"/>
      <c r="U122" s="1050"/>
      <c r="BL122" s="1052"/>
    </row>
    <row r="123" spans="1:64" s="1051" customFormat="1" ht="49.5" customHeight="1">
      <c r="A123" s="1040">
        <v>103</v>
      </c>
      <c r="B123" s="1041">
        <v>7000027985</v>
      </c>
      <c r="C123" s="1041" t="s">
        <v>361</v>
      </c>
      <c r="D123" s="1041" t="s">
        <v>255</v>
      </c>
      <c r="E123" s="1041">
        <v>1000074957</v>
      </c>
      <c r="F123" s="1042" t="s">
        <v>362</v>
      </c>
      <c r="G123" s="1043"/>
      <c r="H123" s="1043"/>
      <c r="I123" s="1044" t="s">
        <v>160</v>
      </c>
      <c r="J123" s="1044">
        <v>25</v>
      </c>
      <c r="K123" s="1045"/>
      <c r="L123" s="1045"/>
      <c r="M123" s="1046"/>
      <c r="N123" s="1046"/>
      <c r="O123" s="1046"/>
      <c r="P123" s="1047" t="str">
        <f t="shared" si="6"/>
        <v>INCLUDED</v>
      </c>
      <c r="Q123" s="1047" t="str">
        <f t="shared" si="7"/>
        <v>INCLUDED</v>
      </c>
      <c r="R123" s="1047" t="str">
        <f t="shared" si="8"/>
        <v>INCLUDED</v>
      </c>
      <c r="S123" s="1044">
        <v>25</v>
      </c>
      <c r="T123" s="1049"/>
      <c r="U123" s="1050"/>
      <c r="BL123" s="1052"/>
    </row>
    <row r="124" spans="1:64" s="1051" customFormat="1" ht="49.5" customHeight="1">
      <c r="A124" s="1040">
        <v>104</v>
      </c>
      <c r="B124" s="1041">
        <v>7000027985</v>
      </c>
      <c r="C124" s="1041" t="s">
        <v>363</v>
      </c>
      <c r="D124" s="1041" t="s">
        <v>255</v>
      </c>
      <c r="E124" s="1041">
        <v>1000074957</v>
      </c>
      <c r="F124" s="1042" t="s">
        <v>364</v>
      </c>
      <c r="G124" s="1043"/>
      <c r="H124" s="1043"/>
      <c r="I124" s="1044" t="s">
        <v>160</v>
      </c>
      <c r="J124" s="1044">
        <v>1</v>
      </c>
      <c r="K124" s="1045"/>
      <c r="L124" s="1045"/>
      <c r="M124" s="1046"/>
      <c r="N124" s="1046"/>
      <c r="O124" s="1046"/>
      <c r="P124" s="1047" t="str">
        <f t="shared" si="6"/>
        <v>INCLUDED</v>
      </c>
      <c r="Q124" s="1047" t="str">
        <f t="shared" si="7"/>
        <v>INCLUDED</v>
      </c>
      <c r="R124" s="1047" t="str">
        <f t="shared" si="8"/>
        <v>INCLUDED</v>
      </c>
      <c r="S124" s="1044">
        <v>1</v>
      </c>
      <c r="T124" s="1049"/>
      <c r="U124" s="1050"/>
      <c r="BL124" s="1052"/>
    </row>
    <row r="125" spans="1:64" s="1051" customFormat="1" ht="49.5" customHeight="1">
      <c r="A125" s="1040">
        <v>105</v>
      </c>
      <c r="B125" s="1041">
        <v>7000027985</v>
      </c>
      <c r="C125" s="1041" t="s">
        <v>365</v>
      </c>
      <c r="D125" s="1041" t="s">
        <v>255</v>
      </c>
      <c r="E125" s="1041">
        <v>1000074957</v>
      </c>
      <c r="F125" s="1042" t="s">
        <v>366</v>
      </c>
      <c r="G125" s="1043"/>
      <c r="H125" s="1043"/>
      <c r="I125" s="1044" t="s">
        <v>160</v>
      </c>
      <c r="J125" s="1044">
        <v>10</v>
      </c>
      <c r="K125" s="1045"/>
      <c r="L125" s="1045"/>
      <c r="M125" s="1046"/>
      <c r="N125" s="1046"/>
      <c r="O125" s="1046"/>
      <c r="P125" s="1047" t="str">
        <f t="shared" si="6"/>
        <v>INCLUDED</v>
      </c>
      <c r="Q125" s="1047" t="str">
        <f t="shared" si="7"/>
        <v>INCLUDED</v>
      </c>
      <c r="R125" s="1047" t="str">
        <f t="shared" si="8"/>
        <v>INCLUDED</v>
      </c>
      <c r="S125" s="1044">
        <v>10</v>
      </c>
      <c r="T125" s="1049"/>
      <c r="U125" s="1050"/>
      <c r="BL125" s="1052"/>
    </row>
    <row r="126" spans="1:64" s="1051" customFormat="1" ht="49.5" customHeight="1">
      <c r="A126" s="1040">
        <v>106</v>
      </c>
      <c r="B126" s="1041">
        <v>7000027985</v>
      </c>
      <c r="C126" s="1041" t="s">
        <v>367</v>
      </c>
      <c r="D126" s="1041" t="s">
        <v>255</v>
      </c>
      <c r="E126" s="1041">
        <v>1000074957</v>
      </c>
      <c r="F126" s="1042" t="s">
        <v>368</v>
      </c>
      <c r="G126" s="1043"/>
      <c r="H126" s="1043"/>
      <c r="I126" s="1044" t="s">
        <v>160</v>
      </c>
      <c r="J126" s="1044">
        <v>50</v>
      </c>
      <c r="K126" s="1045"/>
      <c r="L126" s="1045"/>
      <c r="M126" s="1046"/>
      <c r="N126" s="1046"/>
      <c r="O126" s="1046"/>
      <c r="P126" s="1047" t="str">
        <f t="shared" si="6"/>
        <v>INCLUDED</v>
      </c>
      <c r="Q126" s="1047" t="str">
        <f t="shared" si="7"/>
        <v>INCLUDED</v>
      </c>
      <c r="R126" s="1047" t="str">
        <f t="shared" si="8"/>
        <v>INCLUDED</v>
      </c>
      <c r="S126" s="1044">
        <v>50</v>
      </c>
      <c r="T126" s="1049"/>
      <c r="U126" s="1050"/>
      <c r="BL126" s="1052"/>
    </row>
    <row r="127" spans="1:64" s="1051" customFormat="1" ht="49.5" customHeight="1">
      <c r="A127" s="1040">
        <v>107</v>
      </c>
      <c r="B127" s="1041">
        <v>7000027985</v>
      </c>
      <c r="C127" s="1041" t="s">
        <v>369</v>
      </c>
      <c r="D127" s="1041" t="s">
        <v>255</v>
      </c>
      <c r="E127" s="1041">
        <v>1000064010</v>
      </c>
      <c r="F127" s="1042" t="s">
        <v>370</v>
      </c>
      <c r="G127" s="1043"/>
      <c r="H127" s="1043"/>
      <c r="I127" s="1044" t="s">
        <v>160</v>
      </c>
      <c r="J127" s="1044">
        <v>1</v>
      </c>
      <c r="K127" s="1045"/>
      <c r="L127" s="1045"/>
      <c r="M127" s="1046"/>
      <c r="N127" s="1046"/>
      <c r="O127" s="1046"/>
      <c r="P127" s="1047" t="str">
        <f t="shared" si="6"/>
        <v>INCLUDED</v>
      </c>
      <c r="Q127" s="1047" t="str">
        <f t="shared" si="7"/>
        <v>INCLUDED</v>
      </c>
      <c r="R127" s="1047" t="str">
        <f t="shared" si="8"/>
        <v>INCLUDED</v>
      </c>
      <c r="S127" s="1044">
        <v>1</v>
      </c>
      <c r="T127" s="1049"/>
      <c r="U127" s="1050"/>
      <c r="BL127" s="1052"/>
    </row>
    <row r="128" spans="1:64" s="1051" customFormat="1" ht="49.5" customHeight="1">
      <c r="A128" s="1040">
        <v>108</v>
      </c>
      <c r="B128" s="1041">
        <v>7000027985</v>
      </c>
      <c r="C128" s="1041" t="s">
        <v>371</v>
      </c>
      <c r="D128" s="1041" t="s">
        <v>255</v>
      </c>
      <c r="E128" s="1041">
        <v>1000074942</v>
      </c>
      <c r="F128" s="1042" t="s">
        <v>372</v>
      </c>
      <c r="G128" s="1043"/>
      <c r="H128" s="1043"/>
      <c r="I128" s="1044" t="s">
        <v>160</v>
      </c>
      <c r="J128" s="1044">
        <v>2</v>
      </c>
      <c r="K128" s="1045"/>
      <c r="L128" s="1045"/>
      <c r="M128" s="1046"/>
      <c r="N128" s="1046"/>
      <c r="O128" s="1046"/>
      <c r="P128" s="1047" t="str">
        <f t="shared" si="6"/>
        <v>INCLUDED</v>
      </c>
      <c r="Q128" s="1047" t="str">
        <f t="shared" si="7"/>
        <v>INCLUDED</v>
      </c>
      <c r="R128" s="1047" t="str">
        <f t="shared" si="8"/>
        <v>INCLUDED</v>
      </c>
      <c r="S128" s="1044">
        <v>2</v>
      </c>
      <c r="T128" s="1049"/>
      <c r="U128" s="1050"/>
      <c r="BL128" s="1052"/>
    </row>
    <row r="129" spans="1:64" s="1051" customFormat="1" ht="49.5" customHeight="1">
      <c r="A129" s="1040">
        <v>109</v>
      </c>
      <c r="B129" s="1041">
        <v>7000027985</v>
      </c>
      <c r="C129" s="1041" t="s">
        <v>373</v>
      </c>
      <c r="D129" s="1041" t="s">
        <v>255</v>
      </c>
      <c r="E129" s="1041">
        <v>1000074942</v>
      </c>
      <c r="F129" s="1042" t="s">
        <v>374</v>
      </c>
      <c r="G129" s="1043"/>
      <c r="H129" s="1043"/>
      <c r="I129" s="1044" t="s">
        <v>160</v>
      </c>
      <c r="J129" s="1044">
        <v>5</v>
      </c>
      <c r="K129" s="1045"/>
      <c r="L129" s="1045"/>
      <c r="M129" s="1046"/>
      <c r="N129" s="1046"/>
      <c r="O129" s="1046"/>
      <c r="P129" s="1047" t="str">
        <f t="shared" si="6"/>
        <v>INCLUDED</v>
      </c>
      <c r="Q129" s="1047" t="str">
        <f t="shared" si="7"/>
        <v>INCLUDED</v>
      </c>
      <c r="R129" s="1047" t="str">
        <f t="shared" si="8"/>
        <v>INCLUDED</v>
      </c>
      <c r="S129" s="1044">
        <v>5</v>
      </c>
      <c r="T129" s="1049"/>
      <c r="U129" s="1050"/>
      <c r="BL129" s="1052"/>
    </row>
    <row r="130" spans="1:64" s="1051" customFormat="1" ht="49.5" customHeight="1">
      <c r="A130" s="1040">
        <v>110</v>
      </c>
      <c r="B130" s="1041">
        <v>7000027985</v>
      </c>
      <c r="C130" s="1041" t="s">
        <v>375</v>
      </c>
      <c r="D130" s="1041" t="s">
        <v>266</v>
      </c>
      <c r="E130" s="1041">
        <v>1000074960</v>
      </c>
      <c r="F130" s="1042" t="s">
        <v>376</v>
      </c>
      <c r="G130" s="1043"/>
      <c r="H130" s="1043"/>
      <c r="I130" s="1044" t="s">
        <v>160</v>
      </c>
      <c r="J130" s="1044">
        <v>1</v>
      </c>
      <c r="K130" s="1045"/>
      <c r="L130" s="1045"/>
      <c r="M130" s="1046"/>
      <c r="N130" s="1046"/>
      <c r="O130" s="1046"/>
      <c r="P130" s="1047" t="str">
        <f t="shared" si="6"/>
        <v>INCLUDED</v>
      </c>
      <c r="Q130" s="1047" t="str">
        <f t="shared" si="7"/>
        <v>INCLUDED</v>
      </c>
      <c r="R130" s="1047" t="str">
        <f t="shared" si="8"/>
        <v>INCLUDED</v>
      </c>
      <c r="S130" s="1044">
        <v>1</v>
      </c>
      <c r="T130" s="1049"/>
      <c r="U130" s="1050"/>
      <c r="BL130" s="1052"/>
    </row>
    <row r="131" spans="1:64" s="1051" customFormat="1" ht="49.5" customHeight="1">
      <c r="A131" s="1040">
        <v>111</v>
      </c>
      <c r="B131" s="1041">
        <v>7000027985</v>
      </c>
      <c r="C131" s="1041" t="s">
        <v>377</v>
      </c>
      <c r="D131" s="1041" t="s">
        <v>255</v>
      </c>
      <c r="E131" s="1041">
        <v>1000037018</v>
      </c>
      <c r="F131" s="1042" t="s">
        <v>378</v>
      </c>
      <c r="G131" s="1043"/>
      <c r="H131" s="1043"/>
      <c r="I131" s="1044" t="s">
        <v>207</v>
      </c>
      <c r="J131" s="1044">
        <v>5</v>
      </c>
      <c r="K131" s="1045"/>
      <c r="L131" s="1045"/>
      <c r="M131" s="1046"/>
      <c r="N131" s="1046"/>
      <c r="O131" s="1046"/>
      <c r="P131" s="1047" t="str">
        <f t="shared" si="6"/>
        <v>INCLUDED</v>
      </c>
      <c r="Q131" s="1047" t="str">
        <f t="shared" si="7"/>
        <v>INCLUDED</v>
      </c>
      <c r="R131" s="1047" t="str">
        <f t="shared" si="8"/>
        <v>INCLUDED</v>
      </c>
      <c r="S131" s="1044">
        <v>5</v>
      </c>
      <c r="T131" s="1049"/>
      <c r="U131" s="1050"/>
      <c r="BL131" s="1052"/>
    </row>
    <row r="132" spans="1:64" s="1051" customFormat="1" ht="49.5" customHeight="1">
      <c r="A132" s="1040">
        <v>112</v>
      </c>
      <c r="B132" s="1041">
        <v>7000027985</v>
      </c>
      <c r="C132" s="1041" t="s">
        <v>379</v>
      </c>
      <c r="D132" s="1041" t="s">
        <v>255</v>
      </c>
      <c r="E132" s="1041">
        <v>1000040955</v>
      </c>
      <c r="F132" s="1042" t="s">
        <v>380</v>
      </c>
      <c r="G132" s="1043"/>
      <c r="H132" s="1043"/>
      <c r="I132" s="1044" t="s">
        <v>381</v>
      </c>
      <c r="J132" s="1044">
        <v>1</v>
      </c>
      <c r="K132" s="1045"/>
      <c r="L132" s="1045"/>
      <c r="M132" s="1046"/>
      <c r="N132" s="1046"/>
      <c r="O132" s="1046"/>
      <c r="P132" s="1047" t="str">
        <f t="shared" si="6"/>
        <v>INCLUDED</v>
      </c>
      <c r="Q132" s="1047" t="str">
        <f t="shared" si="7"/>
        <v>INCLUDED</v>
      </c>
      <c r="R132" s="1047" t="str">
        <f t="shared" si="8"/>
        <v>INCLUDED</v>
      </c>
      <c r="S132" s="1044">
        <v>1</v>
      </c>
      <c r="T132" s="1049"/>
      <c r="U132" s="1050"/>
      <c r="BL132" s="1052"/>
    </row>
    <row r="133" spans="1:64" s="415" customFormat="1" ht="19.5" customHeight="1">
      <c r="A133" s="759"/>
      <c r="B133" s="1161">
        <v>0</v>
      </c>
      <c r="C133" s="1161"/>
      <c r="D133" s="1161"/>
      <c r="E133" s="1161"/>
      <c r="F133" s="1161"/>
      <c r="G133" s="1161"/>
      <c r="H133" s="1161"/>
      <c r="I133" s="1161"/>
      <c r="J133" s="1161"/>
      <c r="K133" s="1161"/>
      <c r="L133" s="1161"/>
      <c r="M133" s="1161"/>
      <c r="N133" s="1161"/>
      <c r="O133" s="1161"/>
      <c r="P133" s="1161"/>
      <c r="Q133" s="1161"/>
      <c r="R133" s="1161"/>
      <c r="S133" s="448"/>
      <c r="T133" s="447"/>
      <c r="U133" s="420"/>
      <c r="AI133" s="999"/>
    </row>
    <row r="134" spans="1:64" ht="19.5" customHeight="1">
      <c r="A134" s="449" t="s">
        <v>382</v>
      </c>
      <c r="B134" s="1172" t="s">
        <v>383</v>
      </c>
      <c r="C134" s="1173"/>
      <c r="D134" s="1173"/>
      <c r="E134" s="1174"/>
      <c r="F134" s="450"/>
      <c r="G134" s="451"/>
      <c r="H134" s="451"/>
      <c r="I134" s="451"/>
      <c r="J134" s="452"/>
      <c r="K134" s="452"/>
      <c r="L134" s="452"/>
      <c r="M134" s="453"/>
      <c r="N134" s="453"/>
      <c r="O134" s="785"/>
      <c r="P134" s="783">
        <f>SUM(P20:P132)</f>
        <v>0</v>
      </c>
      <c r="Q134" s="783">
        <f>SUM(Q20:Q132)</f>
        <v>0</v>
      </c>
      <c r="R134" s="1028">
        <f>SUM(R20:R132)</f>
        <v>0</v>
      </c>
      <c r="S134" s="418"/>
    </row>
    <row r="135" spans="1:64" ht="16.5" customHeight="1">
      <c r="A135" s="444"/>
      <c r="B135" s="445"/>
      <c r="C135" s="454"/>
      <c r="D135" s="454"/>
      <c r="E135" s="454"/>
      <c r="F135" s="1003"/>
      <c r="G135" s="180"/>
      <c r="H135" s="180"/>
      <c r="I135" s="180"/>
      <c r="J135" s="180"/>
      <c r="K135" s="180"/>
      <c r="L135" s="773"/>
      <c r="M135" s="455"/>
      <c r="N135" s="455"/>
      <c r="O135" s="456"/>
      <c r="P135" s="784"/>
      <c r="Q135" s="784"/>
      <c r="R135" s="784"/>
      <c r="S135" s="418"/>
    </row>
    <row r="136" spans="1:64" ht="19.5" customHeight="1">
      <c r="A136" s="457" t="s">
        <v>384</v>
      </c>
      <c r="B136" s="1172" t="s">
        <v>385</v>
      </c>
      <c r="C136" s="1173"/>
      <c r="D136" s="1173"/>
      <c r="E136" s="1174"/>
      <c r="F136" s="450"/>
      <c r="G136" s="451"/>
      <c r="H136" s="451"/>
      <c r="I136" s="451"/>
      <c r="J136" s="451"/>
      <c r="K136" s="451"/>
      <c r="L136" s="452"/>
      <c r="M136" s="1170" t="s">
        <v>386</v>
      </c>
      <c r="N136" s="1171"/>
      <c r="O136" s="785"/>
      <c r="P136" s="785"/>
      <c r="Q136" s="785"/>
      <c r="R136" s="785">
        <v>0</v>
      </c>
      <c r="S136" s="418"/>
    </row>
    <row r="137" spans="1:64" s="427" customFormat="1" ht="16.5" customHeight="1" thickBot="1">
      <c r="A137" s="654"/>
      <c r="B137" s="655"/>
      <c r="C137" s="656"/>
      <c r="D137" s="656"/>
      <c r="E137" s="656"/>
      <c r="F137" s="657"/>
      <c r="G137" s="658"/>
      <c r="H137" s="658"/>
      <c r="I137" s="658"/>
      <c r="J137" s="658"/>
      <c r="K137" s="658"/>
      <c r="L137" s="658"/>
      <c r="M137" s="458"/>
      <c r="N137" s="458"/>
      <c r="O137" s="459"/>
      <c r="P137" s="843"/>
      <c r="Q137" s="843"/>
      <c r="R137" s="843"/>
      <c r="S137" s="418"/>
      <c r="T137" s="419"/>
      <c r="U137" s="426"/>
    </row>
    <row r="138" spans="1:64" ht="19.5" customHeight="1" thickBot="1">
      <c r="A138" s="659" t="s">
        <v>387</v>
      </c>
      <c r="B138" s="1158" t="s">
        <v>388</v>
      </c>
      <c r="C138" s="1159"/>
      <c r="D138" s="1159"/>
      <c r="E138" s="1160"/>
      <c r="F138" s="660"/>
      <c r="G138" s="661"/>
      <c r="H138" s="661"/>
      <c r="I138" s="661"/>
      <c r="J138" s="662"/>
      <c r="K138" s="662"/>
      <c r="L138" s="662"/>
      <c r="M138" s="663"/>
      <c r="N138" s="663"/>
      <c r="O138" s="844"/>
      <c r="P138" s="796"/>
      <c r="Q138" s="796"/>
      <c r="R138" s="664">
        <f>P134+Q134+R134+R136</f>
        <v>0</v>
      </c>
      <c r="S138" s="418"/>
    </row>
    <row r="139" spans="1:64" ht="6.75" customHeight="1">
      <c r="A139" s="460"/>
      <c r="B139" s="461"/>
      <c r="C139" s="461"/>
      <c r="D139" s="461"/>
      <c r="E139" s="461"/>
      <c r="F139" s="462"/>
      <c r="G139" s="460"/>
      <c r="H139" s="460"/>
      <c r="I139" s="460"/>
      <c r="J139" s="460"/>
      <c r="K139" s="460"/>
      <c r="L139" s="460"/>
      <c r="M139" s="463"/>
      <c r="N139" s="463"/>
      <c r="O139" s="464"/>
      <c r="P139" s="464"/>
      <c r="Q139" s="464"/>
      <c r="R139" s="464"/>
      <c r="S139" s="418"/>
    </row>
    <row r="140" spans="1:64" ht="31.5" customHeight="1">
      <c r="A140" s="1090" t="s">
        <v>389</v>
      </c>
      <c r="B140" s="1166" t="s">
        <v>390</v>
      </c>
      <c r="C140" s="1166"/>
      <c r="D140" s="1166"/>
      <c r="E140" s="1166"/>
      <c r="F140" s="1166"/>
      <c r="G140" s="1166"/>
      <c r="H140" s="1166"/>
      <c r="I140" s="1166"/>
      <c r="J140" s="1166"/>
      <c r="K140" s="1166"/>
      <c r="L140" s="1166"/>
      <c r="M140" s="1166"/>
      <c r="N140" s="1166"/>
      <c r="O140" s="1166"/>
      <c r="P140" s="999"/>
      <c r="Q140" s="999"/>
      <c r="R140" s="999"/>
      <c r="S140" s="418"/>
    </row>
    <row r="141" spans="1:64" ht="63.75" customHeight="1">
      <c r="A141" s="460"/>
      <c r="B141" s="1168" t="s">
        <v>391</v>
      </c>
      <c r="C141" s="1168"/>
      <c r="D141" s="1168"/>
      <c r="E141" s="1168"/>
      <c r="F141" s="1168"/>
      <c r="G141" s="1168"/>
      <c r="H141" s="1168"/>
      <c r="I141" s="1168"/>
      <c r="J141" s="1168"/>
      <c r="K141" s="1168"/>
      <c r="L141" s="1168"/>
      <c r="M141" s="1168"/>
      <c r="N141" s="1168"/>
      <c r="O141" s="1168"/>
      <c r="P141" s="464"/>
      <c r="Q141" s="464"/>
      <c r="R141" s="464"/>
      <c r="S141" s="418"/>
    </row>
    <row r="142" spans="1:64" ht="21.75" customHeight="1">
      <c r="A142" s="105"/>
      <c r="B142" s="465"/>
      <c r="C142" s="465"/>
      <c r="D142" s="465"/>
      <c r="E142" s="465"/>
      <c r="G142" s="105"/>
      <c r="H142" s="105"/>
      <c r="I142" s="105"/>
      <c r="J142" s="105"/>
      <c r="K142" s="105"/>
      <c r="L142" s="105"/>
      <c r="M142" s="466"/>
      <c r="N142" s="466"/>
      <c r="O142" s="466"/>
      <c r="P142" s="466"/>
      <c r="Q142" s="466"/>
      <c r="R142" s="466"/>
      <c r="S142" s="418"/>
    </row>
    <row r="143" spans="1:64" ht="16.5" customHeight="1">
      <c r="A143" s="413" t="s">
        <v>392</v>
      </c>
      <c r="B143" s="748">
        <f>'Name of Bidder'!C31</f>
        <v>0</v>
      </c>
      <c r="F143" s="467"/>
      <c r="L143" s="776"/>
      <c r="N143" s="1167" t="s">
        <v>393</v>
      </c>
      <c r="O143" s="1167"/>
      <c r="P143" s="1165">
        <f>'Name of Bidder'!C28</f>
        <v>0</v>
      </c>
      <c r="Q143" s="1165"/>
      <c r="R143" s="1165"/>
      <c r="S143" s="418"/>
    </row>
    <row r="144" spans="1:64" ht="18" customHeight="1">
      <c r="A144" s="413" t="s">
        <v>394</v>
      </c>
      <c r="B144" s="414">
        <f>'Name of Bidder'!C32</f>
        <v>0</v>
      </c>
      <c r="L144" s="776"/>
      <c r="N144" s="1167" t="s">
        <v>395</v>
      </c>
      <c r="O144" s="1167"/>
      <c r="P144" s="1165">
        <f>'Name of Bidder'!C29</f>
        <v>0</v>
      </c>
      <c r="Q144" s="1165"/>
      <c r="R144" s="1165"/>
      <c r="S144" s="418"/>
    </row>
    <row r="145" spans="6:19" ht="16.5" hidden="1" customHeight="1">
      <c r="H145" s="754" t="s">
        <v>396</v>
      </c>
      <c r="I145" s="754"/>
      <c r="J145" s="754"/>
      <c r="K145" s="755" t="e">
        <f>#REF!+#REF!+#REF!+#REF!+S20</f>
        <v>#REF!</v>
      </c>
      <c r="L145" s="779"/>
      <c r="O145" s="851">
        <f>'Name of Bidder'!D14</f>
        <v>0</v>
      </c>
      <c r="P145" s="753"/>
      <c r="Q145" s="753"/>
      <c r="R145" s="753"/>
      <c r="S145" s="418" t="s">
        <v>397</v>
      </c>
    </row>
    <row r="146" spans="6:19" ht="16.5" hidden="1" customHeight="1">
      <c r="H146" s="756">
        <v>0.33</v>
      </c>
      <c r="I146" s="754"/>
      <c r="J146" s="754"/>
      <c r="K146" s="755" t="e">
        <f>ROUND((K145*0.33),0)</f>
        <v>#REF!</v>
      </c>
      <c r="L146" s="779"/>
      <c r="M146" s="468" t="e">
        <f>K145-K146</f>
        <v>#REF!</v>
      </c>
      <c r="S146" s="418"/>
    </row>
    <row r="147" spans="6:19" ht="16.5" hidden="1" customHeight="1">
      <c r="F147" s="764">
        <f>0.33*1453</f>
        <v>479.49</v>
      </c>
      <c r="H147" s="754" t="s">
        <v>398</v>
      </c>
      <c r="I147" s="754"/>
      <c r="J147" s="754"/>
      <c r="K147" s="757" t="e">
        <f>K20+#REF!+#REF!+#REF!+#REF!</f>
        <v>#REF!</v>
      </c>
      <c r="L147" s="780"/>
      <c r="N147" s="566"/>
      <c r="O147" s="567"/>
      <c r="P147" s="567"/>
      <c r="Q147" s="567"/>
      <c r="R147" s="567"/>
      <c r="S147" s="418"/>
    </row>
    <row r="148" spans="6:19" ht="16.5" hidden="1" customHeight="1">
      <c r="F148" s="764">
        <f>0.66*1453</f>
        <v>958.98</v>
      </c>
      <c r="G148" s="999"/>
      <c r="H148" s="754" t="s">
        <v>399</v>
      </c>
      <c r="I148" s="754"/>
      <c r="J148" s="754"/>
      <c r="K148" s="758" t="e">
        <f>IF(OR(K147&lt;K146,K147&gt;M146),1,0)</f>
        <v>#REF!</v>
      </c>
      <c r="L148" s="428"/>
      <c r="S148" s="418"/>
    </row>
    <row r="149" spans="6:19" ht="16.5" hidden="1" customHeight="1">
      <c r="S149" s="418"/>
    </row>
    <row r="150" spans="6:19" ht="16.5" hidden="1" customHeight="1">
      <c r="S150" s="418"/>
    </row>
    <row r="151" spans="6:19" ht="16.5" customHeight="1">
      <c r="S151" s="418"/>
    </row>
    <row r="152" spans="6:19" ht="16.5" customHeight="1">
      <c r="S152" s="418"/>
    </row>
    <row r="153" spans="6:19" ht="16.5" customHeight="1">
      <c r="S153" s="418"/>
    </row>
    <row r="154" spans="6:19" ht="16.5" customHeight="1">
      <c r="S154" s="418"/>
    </row>
    <row r="155" spans="6:19" ht="16.5" customHeight="1">
      <c r="S155" s="418"/>
    </row>
    <row r="156" spans="6:19" ht="16.5" customHeight="1">
      <c r="S156" s="418"/>
    </row>
    <row r="157" spans="6:19" ht="16.5" customHeight="1">
      <c r="S157" s="418"/>
    </row>
    <row r="158" spans="6:19" ht="16.5" customHeight="1">
      <c r="S158" s="418"/>
    </row>
    <row r="159" spans="6:19" ht="16.5" customHeight="1">
      <c r="S159" s="418"/>
    </row>
    <row r="160" spans="6:19" ht="16.5" customHeight="1">
      <c r="S160" s="418"/>
    </row>
    <row r="161" spans="19:19" ht="16.5" customHeight="1">
      <c r="S161" s="418"/>
    </row>
    <row r="162" spans="19:19" ht="16.5" customHeight="1">
      <c r="S162" s="418"/>
    </row>
    <row r="163" spans="19:19" ht="16.5" customHeight="1">
      <c r="S163" s="418"/>
    </row>
    <row r="164" spans="19:19" ht="16.5" customHeight="1">
      <c r="S164" s="418"/>
    </row>
    <row r="165" spans="19:19" ht="16.5" customHeight="1">
      <c r="S165" s="418"/>
    </row>
    <row r="166" spans="19:19" ht="16.5" customHeight="1">
      <c r="S166" s="418"/>
    </row>
    <row r="167" spans="19:19" ht="16.5" customHeight="1">
      <c r="S167" s="418"/>
    </row>
    <row r="168" spans="19:19" ht="16.5" customHeight="1">
      <c r="S168" s="418"/>
    </row>
    <row r="169" spans="19:19" ht="16.5" customHeight="1">
      <c r="S169" s="418"/>
    </row>
    <row r="170" spans="19:19" ht="16.5" customHeight="1">
      <c r="S170" s="418"/>
    </row>
    <row r="171" spans="19:19" ht="16.5" customHeight="1">
      <c r="S171" s="418"/>
    </row>
    <row r="172" spans="19:19" ht="16.5" customHeight="1">
      <c r="S172" s="418"/>
    </row>
    <row r="173" spans="19:19" ht="16.5" customHeight="1">
      <c r="S173" s="418"/>
    </row>
    <row r="174" spans="19:19" ht="16.5" customHeight="1">
      <c r="S174" s="418"/>
    </row>
    <row r="175" spans="19:19" ht="16.5" customHeight="1">
      <c r="S175" s="418"/>
    </row>
    <row r="176" spans="19:19" ht="16.5" customHeight="1">
      <c r="S176" s="418"/>
    </row>
    <row r="177" spans="19:19" ht="16.5" customHeight="1">
      <c r="S177" s="418"/>
    </row>
    <row r="178" spans="19:19" ht="16.5" customHeight="1">
      <c r="S178" s="418"/>
    </row>
    <row r="179" spans="19:19" ht="16.5" customHeight="1">
      <c r="S179" s="418"/>
    </row>
    <row r="180" spans="19:19" ht="16.5" customHeight="1">
      <c r="S180" s="418"/>
    </row>
    <row r="181" spans="19:19" ht="16.5" customHeight="1">
      <c r="S181" s="418"/>
    </row>
    <row r="182" spans="19:19" ht="16.5" customHeight="1">
      <c r="S182" s="418"/>
    </row>
    <row r="183" spans="19:19" ht="16.5" customHeight="1">
      <c r="S183" s="418"/>
    </row>
    <row r="184" spans="19:19" ht="16.5" customHeight="1">
      <c r="S184" s="418"/>
    </row>
    <row r="185" spans="19:19" ht="16.5" customHeight="1">
      <c r="S185" s="418"/>
    </row>
    <row r="186" spans="19:19" ht="16.5" customHeight="1">
      <c r="S186" s="418"/>
    </row>
    <row r="187" spans="19:19" ht="16.5" customHeight="1">
      <c r="S187" s="418"/>
    </row>
    <row r="188" spans="19:19" ht="16.5" customHeight="1">
      <c r="S188" s="418"/>
    </row>
    <row r="189" spans="19:19" ht="16.5" customHeight="1">
      <c r="S189" s="418"/>
    </row>
    <row r="190" spans="19:19" ht="16.5" customHeight="1">
      <c r="S190" s="418"/>
    </row>
    <row r="191" spans="19:19" ht="16.5" customHeight="1">
      <c r="S191" s="418"/>
    </row>
    <row r="192" spans="19:19" ht="16.5" customHeight="1">
      <c r="S192" s="418"/>
    </row>
    <row r="193" spans="19:19" ht="16.5" customHeight="1">
      <c r="S193" s="418"/>
    </row>
    <row r="194" spans="19:19" ht="16.5" customHeight="1">
      <c r="S194" s="418"/>
    </row>
    <row r="195" spans="19:19" ht="16.5" customHeight="1">
      <c r="S195" s="418"/>
    </row>
    <row r="196" spans="19:19" ht="16.5" customHeight="1">
      <c r="S196" s="418"/>
    </row>
    <row r="197" spans="19:19" ht="16.5" customHeight="1">
      <c r="S197" s="418"/>
    </row>
    <row r="198" spans="19:19" ht="16.5" customHeight="1">
      <c r="S198" s="418"/>
    </row>
    <row r="199" spans="19:19" ht="16.5" customHeight="1">
      <c r="S199" s="418"/>
    </row>
    <row r="200" spans="19:19" ht="16.5" customHeight="1">
      <c r="S200" s="418"/>
    </row>
    <row r="201" spans="19:19" ht="16.5" customHeight="1">
      <c r="S201" s="418"/>
    </row>
    <row r="202" spans="19:19" ht="16.5" customHeight="1">
      <c r="S202" s="418"/>
    </row>
    <row r="203" spans="19:19" ht="16.5" customHeight="1">
      <c r="S203" s="418"/>
    </row>
    <row r="204" spans="19:19" ht="16.5" customHeight="1">
      <c r="S204" s="418"/>
    </row>
    <row r="205" spans="19:19" ht="16.5" customHeight="1">
      <c r="S205" s="418"/>
    </row>
    <row r="206" spans="19:19" ht="16.5" customHeight="1">
      <c r="S206" s="418"/>
    </row>
    <row r="207" spans="19:19" ht="16.5" customHeight="1">
      <c r="S207" s="418"/>
    </row>
    <row r="208" spans="19:19" ht="16.5" customHeight="1">
      <c r="S208" s="418"/>
    </row>
    <row r="209" spans="19:19" ht="16.5" customHeight="1">
      <c r="S209" s="418"/>
    </row>
    <row r="210" spans="19:19" ht="16.5" customHeight="1">
      <c r="S210" s="418"/>
    </row>
    <row r="211" spans="19:19" ht="16.5" customHeight="1">
      <c r="S211" s="418"/>
    </row>
    <row r="212" spans="19:19" ht="16.5" customHeight="1">
      <c r="S212" s="418"/>
    </row>
    <row r="213" spans="19:19" ht="16.5" customHeight="1">
      <c r="S213" s="418"/>
    </row>
    <row r="214" spans="19:19" ht="16.5" customHeight="1">
      <c r="S214" s="418"/>
    </row>
    <row r="215" spans="19:19" ht="16.5" customHeight="1">
      <c r="S215" s="418"/>
    </row>
    <row r="216" spans="19:19" ht="16.5" customHeight="1">
      <c r="S216" s="418"/>
    </row>
    <row r="217" spans="19:19" ht="16.5" customHeight="1">
      <c r="S217" s="418"/>
    </row>
    <row r="218" spans="19:19" ht="16.5" customHeight="1">
      <c r="S218" s="418"/>
    </row>
    <row r="219" spans="19:19" ht="16.5" customHeight="1">
      <c r="S219" s="418"/>
    </row>
    <row r="220" spans="19:19" ht="16.5" customHeight="1">
      <c r="S220" s="418"/>
    </row>
    <row r="221" spans="19:19" ht="16.5" customHeight="1">
      <c r="S221" s="418"/>
    </row>
    <row r="222" spans="19:19" ht="16.5" customHeight="1">
      <c r="S222" s="418"/>
    </row>
    <row r="223" spans="19:19" ht="16.5" customHeight="1">
      <c r="S223" s="418"/>
    </row>
    <row r="224" spans="19:19" ht="16.5" customHeight="1">
      <c r="S224" s="418"/>
    </row>
    <row r="225" spans="19:19" ht="16.5" customHeight="1">
      <c r="S225" s="418"/>
    </row>
    <row r="226" spans="19:19" ht="16.5" customHeight="1">
      <c r="S226" s="418"/>
    </row>
    <row r="227" spans="19:19" ht="16.5" customHeight="1">
      <c r="S227" s="418"/>
    </row>
    <row r="228" spans="19:19" ht="16.5" customHeight="1">
      <c r="S228" s="418"/>
    </row>
    <row r="229" spans="19:19" ht="16.5" customHeight="1">
      <c r="S229" s="418"/>
    </row>
    <row r="230" spans="19:19" ht="16.5" customHeight="1">
      <c r="S230" s="418"/>
    </row>
    <row r="231" spans="19:19" ht="16.5" customHeight="1">
      <c r="S231" s="418"/>
    </row>
    <row r="232" spans="19:19" ht="16.5" customHeight="1">
      <c r="S232" s="418"/>
    </row>
    <row r="233" spans="19:19" ht="16.5" customHeight="1">
      <c r="S233" s="418"/>
    </row>
    <row r="234" spans="19:19" ht="16.5" customHeight="1">
      <c r="S234" s="418"/>
    </row>
    <row r="235" spans="19:19" ht="16.5" customHeight="1">
      <c r="S235" s="418"/>
    </row>
    <row r="236" spans="19:19" ht="16.5" customHeight="1">
      <c r="S236" s="418"/>
    </row>
    <row r="237" spans="19:19" ht="16.5" customHeight="1">
      <c r="S237" s="418"/>
    </row>
    <row r="238" spans="19:19" ht="16.5" customHeight="1">
      <c r="S238" s="418"/>
    </row>
    <row r="239" spans="19:19" ht="16.5" customHeight="1">
      <c r="S239" s="418"/>
    </row>
    <row r="240" spans="19:19" ht="16.5" customHeight="1">
      <c r="S240" s="418"/>
    </row>
    <row r="241" spans="19:19" ht="16.5" customHeight="1">
      <c r="S241" s="418"/>
    </row>
    <row r="242" spans="19:19" ht="16.5" customHeight="1">
      <c r="S242" s="418"/>
    </row>
    <row r="243" spans="19:19" ht="16.5" customHeight="1">
      <c r="S243" s="418"/>
    </row>
    <row r="244" spans="19:19" ht="16.5" customHeight="1">
      <c r="S244" s="418"/>
    </row>
    <row r="245" spans="19:19" ht="16.5" customHeight="1">
      <c r="S245" s="418"/>
    </row>
    <row r="246" spans="19:19" ht="16.5" customHeight="1">
      <c r="S246" s="418"/>
    </row>
    <row r="247" spans="19:19" ht="16.5" customHeight="1">
      <c r="S247" s="418"/>
    </row>
    <row r="248" spans="19:19" ht="16.5" customHeight="1">
      <c r="S248" s="418"/>
    </row>
    <row r="249" spans="19:19" ht="16.5" customHeight="1">
      <c r="S249" s="418"/>
    </row>
    <row r="250" spans="19:19" ht="16.5" customHeight="1">
      <c r="S250" s="418"/>
    </row>
    <row r="251" spans="19:19" ht="16.5" customHeight="1">
      <c r="S251" s="418"/>
    </row>
    <row r="252" spans="19:19" ht="16.5" customHeight="1">
      <c r="S252" s="418"/>
    </row>
    <row r="253" spans="19:19" ht="16.5" customHeight="1">
      <c r="S253" s="418"/>
    </row>
    <row r="254" spans="19:19" ht="16.5" customHeight="1">
      <c r="S254" s="418"/>
    </row>
    <row r="255" spans="19:19" ht="16.5" customHeight="1">
      <c r="S255" s="418"/>
    </row>
    <row r="256" spans="19:19" ht="16.5" customHeight="1">
      <c r="S256" s="418"/>
    </row>
    <row r="257" spans="19:19" ht="16.5" customHeight="1">
      <c r="S257" s="418"/>
    </row>
    <row r="258" spans="19:19" ht="16.5" customHeight="1">
      <c r="S258" s="418"/>
    </row>
    <row r="259" spans="19:19" ht="16.5" customHeight="1">
      <c r="S259" s="418"/>
    </row>
    <row r="260" spans="19:19" ht="16.5" customHeight="1">
      <c r="S260" s="418"/>
    </row>
    <row r="261" spans="19:19" ht="16.5" customHeight="1">
      <c r="S261" s="418"/>
    </row>
    <row r="262" spans="19:19" ht="16.5" customHeight="1">
      <c r="S262" s="418"/>
    </row>
    <row r="263" spans="19:19" ht="16.5" customHeight="1">
      <c r="S263" s="418"/>
    </row>
    <row r="264" spans="19:19" ht="16.5" customHeight="1">
      <c r="S264" s="418"/>
    </row>
    <row r="265" spans="19:19" ht="16.5" customHeight="1">
      <c r="S265" s="418"/>
    </row>
    <row r="266" spans="19:19" ht="16.5" customHeight="1">
      <c r="S266" s="418"/>
    </row>
    <row r="267" spans="19:19" ht="16.5" customHeight="1">
      <c r="S267" s="418"/>
    </row>
    <row r="268" spans="19:19" ht="16.5" customHeight="1">
      <c r="S268" s="418"/>
    </row>
    <row r="269" spans="19:19" ht="16.5" customHeight="1">
      <c r="S269" s="418"/>
    </row>
    <row r="270" spans="19:19" ht="16.5" customHeight="1">
      <c r="S270" s="418"/>
    </row>
    <row r="271" spans="19:19" ht="16.5" customHeight="1">
      <c r="S271" s="418"/>
    </row>
    <row r="272" spans="19:19" ht="16.5" customHeight="1">
      <c r="S272" s="418"/>
    </row>
    <row r="273" spans="19:19" ht="16.5" customHeight="1">
      <c r="S273" s="418"/>
    </row>
    <row r="274" spans="19:19" ht="16.5" customHeight="1">
      <c r="S274" s="418"/>
    </row>
    <row r="275" spans="19:19" ht="16.5" customHeight="1">
      <c r="S275" s="418"/>
    </row>
    <row r="276" spans="19:19" ht="16.5" customHeight="1">
      <c r="S276" s="418"/>
    </row>
    <row r="277" spans="19:19" ht="16.5" customHeight="1">
      <c r="S277" s="418"/>
    </row>
    <row r="278" spans="19:19" ht="16.5" customHeight="1">
      <c r="S278" s="418"/>
    </row>
    <row r="279" spans="19:19" ht="16.5" customHeight="1">
      <c r="S279" s="418"/>
    </row>
    <row r="280" spans="19:19" ht="16.5" customHeight="1">
      <c r="S280" s="418"/>
    </row>
    <row r="281" spans="19:19" ht="16.5" customHeight="1">
      <c r="S281" s="418"/>
    </row>
    <row r="282" spans="19:19" ht="16.5" customHeight="1">
      <c r="S282" s="418"/>
    </row>
    <row r="283" spans="19:19" ht="16.5" customHeight="1">
      <c r="S283" s="418"/>
    </row>
    <row r="284" spans="19:19" ht="16.5" customHeight="1">
      <c r="S284" s="418"/>
    </row>
    <row r="285" spans="19:19" ht="16.5" customHeight="1">
      <c r="S285" s="418"/>
    </row>
    <row r="286" spans="19:19" ht="16.5" customHeight="1">
      <c r="S286" s="418"/>
    </row>
    <row r="287" spans="19:19" ht="16.5" customHeight="1">
      <c r="S287" s="418"/>
    </row>
    <row r="288" spans="19:19" ht="16.5" customHeight="1">
      <c r="S288" s="418"/>
    </row>
    <row r="289" spans="19:19" ht="16.5" customHeight="1">
      <c r="S289" s="418"/>
    </row>
    <row r="290" spans="19:19" ht="16.5" customHeight="1">
      <c r="S290" s="418"/>
    </row>
    <row r="291" spans="19:19" ht="16.5" customHeight="1">
      <c r="S291" s="418"/>
    </row>
    <row r="292" spans="19:19" ht="16.5" customHeight="1">
      <c r="S292" s="418"/>
    </row>
    <row r="293" spans="19:19" ht="16.5" customHeight="1">
      <c r="S293" s="418"/>
    </row>
    <row r="294" spans="19:19" ht="16.5" customHeight="1">
      <c r="S294" s="418"/>
    </row>
    <row r="295" spans="19:19" ht="16.5" customHeight="1">
      <c r="S295" s="418"/>
    </row>
    <row r="296" spans="19:19" ht="16.5" customHeight="1">
      <c r="S296" s="418"/>
    </row>
    <row r="297" spans="19:19" ht="16.5" customHeight="1">
      <c r="S297" s="418"/>
    </row>
    <row r="298" spans="19:19" ht="16.5" customHeight="1">
      <c r="S298" s="418"/>
    </row>
    <row r="299" spans="19:19" ht="16.5" customHeight="1">
      <c r="S299" s="418"/>
    </row>
    <row r="300" spans="19:19" ht="16.5" customHeight="1">
      <c r="S300" s="418"/>
    </row>
    <row r="301" spans="19:19" ht="16.5" customHeight="1">
      <c r="S301" s="418"/>
    </row>
    <row r="302" spans="19:19" ht="16.5" customHeight="1">
      <c r="S302" s="418"/>
    </row>
    <row r="303" spans="19:19" ht="16.5" customHeight="1">
      <c r="S303" s="418"/>
    </row>
    <row r="304" spans="19:19" ht="16.5" customHeight="1">
      <c r="S304" s="418"/>
    </row>
    <row r="305" spans="19:19" ht="16.5" customHeight="1">
      <c r="S305" s="418"/>
    </row>
    <row r="306" spans="19:19" ht="16.5" customHeight="1">
      <c r="S306" s="418"/>
    </row>
    <row r="307" spans="19:19" ht="16.5" customHeight="1">
      <c r="S307" s="418"/>
    </row>
    <row r="308" spans="19:19" ht="16.5" customHeight="1">
      <c r="S308" s="418"/>
    </row>
    <row r="309" spans="19:19" ht="16.5" customHeight="1">
      <c r="S309" s="418"/>
    </row>
    <row r="310" spans="19:19" ht="16.5" customHeight="1">
      <c r="S310" s="418"/>
    </row>
    <row r="311" spans="19:19" ht="16.5" customHeight="1">
      <c r="S311" s="418"/>
    </row>
    <row r="312" spans="19:19" ht="16.5" customHeight="1">
      <c r="S312" s="418"/>
    </row>
    <row r="313" spans="19:19" ht="16.5" customHeight="1">
      <c r="S313" s="418"/>
    </row>
    <row r="314" spans="19:19" ht="16.5" customHeight="1">
      <c r="S314" s="418"/>
    </row>
    <row r="315" spans="19:19" ht="16.5" customHeight="1">
      <c r="S315" s="418"/>
    </row>
    <row r="316" spans="19:19" ht="16.5" customHeight="1">
      <c r="S316" s="418"/>
    </row>
    <row r="317" spans="19:19" ht="16.5" customHeight="1">
      <c r="S317" s="418"/>
    </row>
    <row r="318" spans="19:19" ht="16.5" customHeight="1">
      <c r="S318" s="418"/>
    </row>
    <row r="319" spans="19:19" ht="16.5" customHeight="1">
      <c r="S319" s="418"/>
    </row>
    <row r="320" spans="19:19" ht="16.5" customHeight="1">
      <c r="S320" s="418"/>
    </row>
    <row r="321" spans="19:19" ht="16.5" customHeight="1">
      <c r="S321" s="418"/>
    </row>
    <row r="322" spans="19:19" ht="16.5" customHeight="1">
      <c r="S322" s="418"/>
    </row>
    <row r="323" spans="19:19" ht="16.5" customHeight="1">
      <c r="S323" s="418"/>
    </row>
    <row r="324" spans="19:19" ht="16.5" customHeight="1">
      <c r="S324" s="418"/>
    </row>
    <row r="325" spans="19:19" ht="16.5" customHeight="1">
      <c r="S325" s="418"/>
    </row>
    <row r="326" spans="19:19" ht="16.5" customHeight="1">
      <c r="S326" s="418"/>
    </row>
    <row r="327" spans="19:19" ht="16.5" customHeight="1">
      <c r="S327" s="418"/>
    </row>
    <row r="328" spans="19:19" ht="16.5" customHeight="1">
      <c r="S328" s="418"/>
    </row>
    <row r="329" spans="19:19" ht="16.5" customHeight="1">
      <c r="S329" s="418"/>
    </row>
    <row r="330" spans="19:19" ht="16.5" customHeight="1">
      <c r="S330" s="418"/>
    </row>
    <row r="331" spans="19:19" ht="16.5" customHeight="1">
      <c r="S331" s="418"/>
    </row>
    <row r="332" spans="19:19" ht="16.5" customHeight="1">
      <c r="S332" s="418"/>
    </row>
    <row r="333" spans="19:19" ht="16.5" customHeight="1">
      <c r="S333" s="418"/>
    </row>
    <row r="334" spans="19:19" ht="16.5" customHeight="1">
      <c r="S334" s="418"/>
    </row>
    <row r="335" spans="19:19" ht="16.5" customHeight="1">
      <c r="S335" s="418"/>
    </row>
    <row r="336" spans="19:19" ht="16.5" customHeight="1">
      <c r="S336" s="418"/>
    </row>
    <row r="337" spans="19:19" ht="16.5" customHeight="1">
      <c r="S337" s="418"/>
    </row>
    <row r="338" spans="19:19" ht="16.5" customHeight="1">
      <c r="S338" s="418"/>
    </row>
    <row r="339" spans="19:19" ht="16.5" customHeight="1">
      <c r="S339" s="418"/>
    </row>
    <row r="340" spans="19:19" ht="16.5" customHeight="1">
      <c r="S340" s="418"/>
    </row>
    <row r="341" spans="19:19" ht="16.5" customHeight="1">
      <c r="S341" s="418"/>
    </row>
    <row r="342" spans="19:19" ht="16.5" customHeight="1">
      <c r="S342" s="418"/>
    </row>
    <row r="343" spans="19:19" ht="16.5" customHeight="1">
      <c r="S343" s="418"/>
    </row>
    <row r="344" spans="19:19" ht="16.5" customHeight="1">
      <c r="S344" s="418"/>
    </row>
    <row r="345" spans="19:19" ht="16.5" customHeight="1">
      <c r="S345" s="418"/>
    </row>
    <row r="346" spans="19:19" ht="16.5" customHeight="1">
      <c r="S346" s="418"/>
    </row>
    <row r="347" spans="19:19" ht="16.5" customHeight="1">
      <c r="S347" s="418"/>
    </row>
    <row r="348" spans="19:19" ht="16.5" customHeight="1">
      <c r="S348" s="418"/>
    </row>
    <row r="349" spans="19:19" ht="16.5" customHeight="1">
      <c r="S349" s="418"/>
    </row>
    <row r="350" spans="19:19" ht="16.5" customHeight="1">
      <c r="S350" s="418"/>
    </row>
    <row r="351" spans="19:19" ht="16.5" customHeight="1">
      <c r="S351" s="418"/>
    </row>
    <row r="352" spans="19:19" ht="16.5" customHeight="1">
      <c r="S352" s="418"/>
    </row>
    <row r="353" spans="19:19" ht="16.5" customHeight="1">
      <c r="S353" s="418"/>
    </row>
    <row r="354" spans="19:19" ht="16.5" customHeight="1">
      <c r="S354" s="418"/>
    </row>
    <row r="355" spans="19:19" ht="16.5" customHeight="1">
      <c r="S355" s="418"/>
    </row>
    <row r="356" spans="19:19" ht="16.5" customHeight="1">
      <c r="S356" s="418"/>
    </row>
    <row r="357" spans="19:19" ht="16.5" customHeight="1">
      <c r="S357" s="418"/>
    </row>
    <row r="358" spans="19:19" ht="16.5" customHeight="1">
      <c r="S358" s="418"/>
    </row>
    <row r="359" spans="19:19" ht="16.5" customHeight="1">
      <c r="S359" s="418"/>
    </row>
    <row r="360" spans="19:19" ht="16.5" customHeight="1">
      <c r="S360" s="418"/>
    </row>
    <row r="361" spans="19:19" ht="16.5" customHeight="1">
      <c r="S361" s="418"/>
    </row>
    <row r="362" spans="19:19" ht="16.5" customHeight="1">
      <c r="S362" s="418"/>
    </row>
    <row r="363" spans="19:19" ht="16.5" customHeight="1">
      <c r="S363" s="418"/>
    </row>
    <row r="364" spans="19:19" ht="16.5" customHeight="1">
      <c r="S364" s="418"/>
    </row>
    <row r="365" spans="19:19" ht="16.5" customHeight="1">
      <c r="S365" s="418"/>
    </row>
    <row r="366" spans="19:19" ht="16.5" customHeight="1">
      <c r="S366" s="418"/>
    </row>
    <row r="367" spans="19:19" ht="16.5" customHeight="1">
      <c r="S367" s="418"/>
    </row>
    <row r="368" spans="19:19" ht="16.5" customHeight="1">
      <c r="S368" s="418"/>
    </row>
    <row r="369" spans="19:19" ht="16.5" customHeight="1">
      <c r="S369" s="418"/>
    </row>
    <row r="370" spans="19:19" ht="16.5" customHeight="1">
      <c r="S370" s="418"/>
    </row>
    <row r="371" spans="19:19" ht="16.5" customHeight="1">
      <c r="S371" s="418"/>
    </row>
    <row r="372" spans="19:19" ht="16.5" customHeight="1">
      <c r="S372" s="418"/>
    </row>
    <row r="373" spans="19:19" ht="16.5" customHeight="1">
      <c r="S373" s="418"/>
    </row>
    <row r="374" spans="19:19" ht="16.5" customHeight="1">
      <c r="S374" s="418"/>
    </row>
    <row r="375" spans="19:19" ht="16.5" customHeight="1">
      <c r="S375" s="418"/>
    </row>
    <row r="376" spans="19:19" ht="16.5" customHeight="1">
      <c r="S376" s="418"/>
    </row>
    <row r="377" spans="19:19" ht="16.5" customHeight="1">
      <c r="S377" s="418"/>
    </row>
    <row r="378" spans="19:19" ht="16.5" customHeight="1">
      <c r="S378" s="418"/>
    </row>
    <row r="379" spans="19:19" ht="16.5" customHeight="1">
      <c r="S379" s="418"/>
    </row>
    <row r="380" spans="19:19" ht="16.5" customHeight="1">
      <c r="S380" s="418"/>
    </row>
    <row r="381" spans="19:19" ht="16.5" customHeight="1">
      <c r="S381" s="418"/>
    </row>
    <row r="382" spans="19:19" ht="16.5" customHeight="1">
      <c r="S382" s="418"/>
    </row>
    <row r="383" spans="19:19" ht="16.5" customHeight="1">
      <c r="S383" s="418"/>
    </row>
    <row r="384" spans="19:19" ht="16.5" customHeight="1">
      <c r="S384" s="418"/>
    </row>
    <row r="385" spans="19:19" ht="16.5" customHeight="1">
      <c r="S385" s="418"/>
    </row>
    <row r="386" spans="19:19" ht="16.5" customHeight="1">
      <c r="S386" s="418"/>
    </row>
    <row r="387" spans="19:19" ht="16.5" customHeight="1">
      <c r="S387" s="418"/>
    </row>
    <row r="388" spans="19:19" ht="16.5" customHeight="1">
      <c r="S388" s="418"/>
    </row>
    <row r="389" spans="19:19" ht="16.5" customHeight="1">
      <c r="S389" s="418"/>
    </row>
    <row r="390" spans="19:19" ht="16.5" customHeight="1">
      <c r="S390" s="418"/>
    </row>
    <row r="391" spans="19:19" ht="16.5" customHeight="1">
      <c r="S391" s="418"/>
    </row>
    <row r="392" spans="19:19" ht="16.5" customHeight="1">
      <c r="S392" s="418"/>
    </row>
    <row r="393" spans="19:19" ht="16.5" customHeight="1">
      <c r="S393" s="418"/>
    </row>
    <row r="394" spans="19:19" ht="16.5" customHeight="1">
      <c r="S394" s="418"/>
    </row>
    <row r="395" spans="19:19" ht="16.5" customHeight="1">
      <c r="S395" s="418"/>
    </row>
    <row r="396" spans="19:19" ht="16.5" customHeight="1">
      <c r="S396" s="418"/>
    </row>
    <row r="397" spans="19:19" ht="16.5" customHeight="1">
      <c r="S397" s="418"/>
    </row>
    <row r="398" spans="19:19" ht="16.5" customHeight="1">
      <c r="S398" s="418"/>
    </row>
    <row r="399" spans="19:19" ht="16.5" customHeight="1">
      <c r="S399" s="418"/>
    </row>
    <row r="400" spans="19:19" ht="16.5" customHeight="1">
      <c r="S400" s="418"/>
    </row>
    <row r="401" spans="19:19" ht="16.5" customHeight="1">
      <c r="S401" s="418"/>
    </row>
    <row r="402" spans="19:19" ht="16.5" customHeight="1">
      <c r="S402" s="418"/>
    </row>
    <row r="403" spans="19:19" ht="16.5" customHeight="1">
      <c r="S403" s="418"/>
    </row>
    <row r="404" spans="19:19" ht="16.5" customHeight="1">
      <c r="S404" s="418"/>
    </row>
    <row r="405" spans="19:19" ht="16.5" customHeight="1">
      <c r="S405" s="418"/>
    </row>
    <row r="406" spans="19:19" ht="16.5" customHeight="1">
      <c r="S406" s="418"/>
    </row>
    <row r="407" spans="19:19" ht="16.5" customHeight="1">
      <c r="S407" s="418"/>
    </row>
    <row r="408" spans="19:19" ht="16.5" customHeight="1">
      <c r="S408" s="418"/>
    </row>
    <row r="409" spans="19:19" ht="16.5" customHeight="1">
      <c r="S409" s="418"/>
    </row>
    <row r="410" spans="19:19" ht="16.5" customHeight="1">
      <c r="S410" s="418"/>
    </row>
    <row r="411" spans="19:19" ht="16.5" customHeight="1">
      <c r="S411" s="418"/>
    </row>
    <row r="412" spans="19:19" ht="16.5" customHeight="1">
      <c r="S412" s="418"/>
    </row>
    <row r="413" spans="19:19" ht="16.5" customHeight="1">
      <c r="S413" s="418"/>
    </row>
    <row r="414" spans="19:19" ht="16.5" customHeight="1">
      <c r="S414" s="418"/>
    </row>
    <row r="415" spans="19:19" ht="16.5" customHeight="1">
      <c r="S415" s="418"/>
    </row>
    <row r="416" spans="19:19" ht="16.5" customHeight="1">
      <c r="S416" s="418"/>
    </row>
    <row r="417" spans="19:19" ht="16.5" customHeight="1">
      <c r="S417" s="418"/>
    </row>
    <row r="418" spans="19:19" ht="16.5" customHeight="1">
      <c r="S418" s="418"/>
    </row>
    <row r="419" spans="19:19" ht="16.5" customHeight="1">
      <c r="S419" s="418"/>
    </row>
    <row r="420" spans="19:19" ht="16.5" customHeight="1">
      <c r="S420" s="418"/>
    </row>
    <row r="421" spans="19:19" ht="16.5" customHeight="1">
      <c r="S421" s="418"/>
    </row>
    <row r="422" spans="19:19" ht="16.5" customHeight="1">
      <c r="S422" s="418"/>
    </row>
    <row r="423" spans="19:19" ht="16.5" customHeight="1">
      <c r="S423" s="418"/>
    </row>
    <row r="424" spans="19:19" ht="16.5" customHeight="1">
      <c r="S424" s="418"/>
    </row>
    <row r="425" spans="19:19" ht="16.5" customHeight="1">
      <c r="S425" s="418"/>
    </row>
    <row r="426" spans="19:19" ht="16.5" customHeight="1">
      <c r="S426" s="418"/>
    </row>
    <row r="427" spans="19:19" ht="16.5" customHeight="1">
      <c r="S427" s="418"/>
    </row>
    <row r="428" spans="19:19" ht="16.5" customHeight="1">
      <c r="S428" s="418"/>
    </row>
    <row r="429" spans="19:19" ht="16.5" customHeight="1">
      <c r="S429" s="418"/>
    </row>
    <row r="430" spans="19:19" ht="16.5" customHeight="1">
      <c r="S430" s="418"/>
    </row>
    <row r="431" spans="19:19" ht="16.5" customHeight="1">
      <c r="S431" s="418"/>
    </row>
    <row r="432" spans="19:19" ht="16.5" customHeight="1">
      <c r="S432" s="418"/>
    </row>
    <row r="433" spans="19:19" ht="16.5" customHeight="1">
      <c r="S433" s="418"/>
    </row>
    <row r="434" spans="19:19" ht="16.5" customHeight="1">
      <c r="S434" s="418"/>
    </row>
    <row r="435" spans="19:19" ht="16.5" customHeight="1">
      <c r="S435" s="418"/>
    </row>
    <row r="436" spans="19:19" ht="16.5" customHeight="1">
      <c r="S436" s="418"/>
    </row>
    <row r="437" spans="19:19" ht="16.5" customHeight="1">
      <c r="S437" s="418"/>
    </row>
    <row r="438" spans="19:19" ht="16.5" customHeight="1">
      <c r="S438" s="418"/>
    </row>
    <row r="439" spans="19:19" ht="16.5" customHeight="1">
      <c r="S439" s="418"/>
    </row>
    <row r="440" spans="19:19" ht="16.5" customHeight="1">
      <c r="S440" s="418"/>
    </row>
    <row r="441" spans="19:19" ht="16.5" customHeight="1">
      <c r="S441" s="418"/>
    </row>
    <row r="442" spans="19:19" ht="16.5" customHeight="1">
      <c r="S442" s="418"/>
    </row>
    <row r="443" spans="19:19" ht="16.5" customHeight="1">
      <c r="S443" s="418"/>
    </row>
    <row r="444" spans="19:19" ht="16.5" customHeight="1">
      <c r="S444" s="418"/>
    </row>
    <row r="445" spans="19:19" ht="16.5" customHeight="1">
      <c r="S445" s="418"/>
    </row>
    <row r="446" spans="19:19" ht="16.5" customHeight="1">
      <c r="S446" s="418"/>
    </row>
    <row r="447" spans="19:19" ht="16.5" customHeight="1">
      <c r="S447" s="418"/>
    </row>
    <row r="448" spans="19:19" ht="16.5" customHeight="1">
      <c r="S448" s="418"/>
    </row>
    <row r="449" spans="19:19" ht="16.5" customHeight="1">
      <c r="S449" s="418"/>
    </row>
    <row r="450" spans="19:19" ht="16.5" customHeight="1">
      <c r="S450" s="418"/>
    </row>
    <row r="451" spans="19:19" ht="16.5" customHeight="1">
      <c r="S451" s="418"/>
    </row>
    <row r="452" spans="19:19" ht="16.5" customHeight="1">
      <c r="S452" s="418"/>
    </row>
    <row r="453" spans="19:19" ht="16.5" customHeight="1">
      <c r="S453" s="418"/>
    </row>
    <row r="454" spans="19:19" ht="16.5" customHeight="1">
      <c r="S454" s="418"/>
    </row>
    <row r="455" spans="19:19" ht="16.5" customHeight="1">
      <c r="S455" s="418"/>
    </row>
    <row r="456" spans="19:19" ht="16.5" customHeight="1">
      <c r="S456" s="418"/>
    </row>
    <row r="457" spans="19:19" ht="16.5" customHeight="1">
      <c r="S457" s="418"/>
    </row>
    <row r="458" spans="19:19" ht="16.5" customHeight="1">
      <c r="S458" s="418"/>
    </row>
    <row r="459" spans="19:19" ht="16.5" customHeight="1">
      <c r="S459" s="418"/>
    </row>
    <row r="460" spans="19:19" ht="16.5" customHeight="1">
      <c r="S460" s="418"/>
    </row>
    <row r="461" spans="19:19" ht="16.5" customHeight="1">
      <c r="S461" s="418"/>
    </row>
    <row r="462" spans="19:19" ht="16.5" customHeight="1">
      <c r="S462" s="418"/>
    </row>
    <row r="463" spans="19:19" ht="16.5" customHeight="1">
      <c r="S463" s="418"/>
    </row>
    <row r="464" spans="19:19" ht="16.5" customHeight="1">
      <c r="S464" s="418"/>
    </row>
    <row r="465" spans="19:19" ht="16.5" customHeight="1">
      <c r="S465" s="418"/>
    </row>
    <row r="466" spans="19:19" ht="16.5" customHeight="1">
      <c r="S466" s="418"/>
    </row>
    <row r="467" spans="19:19" ht="16.5" customHeight="1">
      <c r="S467" s="418"/>
    </row>
    <row r="468" spans="19:19" ht="16.5" customHeight="1">
      <c r="S468" s="418"/>
    </row>
    <row r="469" spans="19:19" ht="16.5" customHeight="1">
      <c r="S469" s="418"/>
    </row>
    <row r="470" spans="19:19" ht="16.5" customHeight="1">
      <c r="S470" s="418"/>
    </row>
    <row r="471" spans="19:19" ht="16.5" customHeight="1">
      <c r="S471" s="418"/>
    </row>
    <row r="472" spans="19:19" ht="16.5" customHeight="1">
      <c r="S472" s="418"/>
    </row>
    <row r="473" spans="19:19" ht="16.5" customHeight="1">
      <c r="S473" s="418"/>
    </row>
    <row r="474" spans="19:19" ht="16.5" customHeight="1">
      <c r="S474" s="418"/>
    </row>
    <row r="475" spans="19:19" ht="16.5" customHeight="1">
      <c r="S475" s="418"/>
    </row>
    <row r="476" spans="19:19" ht="16.5" customHeight="1">
      <c r="S476" s="418"/>
    </row>
    <row r="477" spans="19:19" ht="16.5" customHeight="1">
      <c r="S477" s="418"/>
    </row>
    <row r="478" spans="19:19" ht="16.5" customHeight="1">
      <c r="S478" s="418"/>
    </row>
    <row r="479" spans="19:19" ht="16.5" customHeight="1">
      <c r="S479" s="418"/>
    </row>
    <row r="480" spans="19:19" ht="16.5" customHeight="1">
      <c r="S480" s="418"/>
    </row>
    <row r="481" spans="19:19" ht="16.5" customHeight="1">
      <c r="S481" s="418"/>
    </row>
    <row r="482" spans="19:19" ht="16.5" customHeight="1">
      <c r="S482" s="418"/>
    </row>
    <row r="483" spans="19:19" ht="16.5" customHeight="1">
      <c r="S483" s="418"/>
    </row>
    <row r="484" spans="19:19" ht="16.5" customHeight="1">
      <c r="S484" s="418"/>
    </row>
    <row r="485" spans="19:19" ht="16.5" customHeight="1">
      <c r="S485" s="418"/>
    </row>
    <row r="486" spans="19:19" ht="16.5" customHeight="1">
      <c r="S486" s="418"/>
    </row>
    <row r="487" spans="19:19" ht="16.5" customHeight="1">
      <c r="S487" s="418"/>
    </row>
    <row r="488" spans="19:19" ht="16.5" customHeight="1">
      <c r="S488" s="418"/>
    </row>
    <row r="489" spans="19:19" ht="16.5" customHeight="1">
      <c r="S489" s="418"/>
    </row>
    <row r="490" spans="19:19" ht="16.5" customHeight="1">
      <c r="S490" s="418"/>
    </row>
    <row r="491" spans="19:19" ht="16.5" customHeight="1">
      <c r="S491" s="418"/>
    </row>
    <row r="492" spans="19:19" ht="16.5" customHeight="1">
      <c r="S492" s="418"/>
    </row>
    <row r="493" spans="19:19" ht="16.5" customHeight="1">
      <c r="S493" s="418"/>
    </row>
    <row r="494" spans="19:19" ht="16.5" customHeight="1">
      <c r="S494" s="418"/>
    </row>
    <row r="495" spans="19:19" ht="16.5" customHeight="1">
      <c r="S495" s="418"/>
    </row>
    <row r="496" spans="19:19" ht="16.5" customHeight="1">
      <c r="S496" s="418"/>
    </row>
    <row r="497" spans="19:19" ht="16.5" customHeight="1">
      <c r="S497" s="418"/>
    </row>
    <row r="498" spans="19:19" ht="16.5" customHeight="1">
      <c r="S498" s="418"/>
    </row>
    <row r="499" spans="19:19" ht="16.5" customHeight="1">
      <c r="S499" s="418"/>
    </row>
    <row r="500" spans="19:19" ht="16.5" customHeight="1">
      <c r="S500" s="418"/>
    </row>
    <row r="501" spans="19:19" ht="16.5" customHeight="1">
      <c r="S501" s="418"/>
    </row>
    <row r="502" spans="19:19" ht="16.5" customHeight="1">
      <c r="S502" s="418"/>
    </row>
    <row r="503" spans="19:19" ht="16.5" customHeight="1">
      <c r="S503" s="418"/>
    </row>
    <row r="504" spans="19:19" ht="16.5" customHeight="1">
      <c r="S504" s="418"/>
    </row>
    <row r="505" spans="19:19" ht="16.5" customHeight="1">
      <c r="S505" s="418"/>
    </row>
    <row r="506" spans="19:19" ht="16.5" customHeight="1">
      <c r="S506" s="418"/>
    </row>
    <row r="507" spans="19:19" ht="16.5" customHeight="1">
      <c r="S507" s="418"/>
    </row>
    <row r="508" spans="19:19" ht="16.5" customHeight="1">
      <c r="S508" s="418"/>
    </row>
    <row r="509" spans="19:19" ht="16.5" customHeight="1">
      <c r="S509" s="418"/>
    </row>
    <row r="510" spans="19:19" ht="16.5" customHeight="1">
      <c r="S510" s="418"/>
    </row>
    <row r="511" spans="19:19" ht="16.5" customHeight="1">
      <c r="S511" s="418"/>
    </row>
    <row r="512" spans="19:19" ht="16.5" customHeight="1">
      <c r="S512" s="418"/>
    </row>
    <row r="513" spans="19:19" ht="16.5" customHeight="1">
      <c r="S513" s="418"/>
    </row>
    <row r="514" spans="19:19" ht="16.5" customHeight="1">
      <c r="S514" s="418"/>
    </row>
    <row r="515" spans="19:19" ht="16.5" customHeight="1">
      <c r="S515" s="418"/>
    </row>
    <row r="516" spans="19:19" ht="16.5" customHeight="1">
      <c r="S516" s="418"/>
    </row>
    <row r="517" spans="19:19" ht="16.5" customHeight="1">
      <c r="S517" s="418"/>
    </row>
    <row r="518" spans="19:19" ht="16.5" customHeight="1">
      <c r="S518" s="418"/>
    </row>
    <row r="519" spans="19:19" ht="16.5" customHeight="1">
      <c r="S519" s="418"/>
    </row>
    <row r="520" spans="19:19" ht="16.5" customHeight="1">
      <c r="S520" s="418"/>
    </row>
    <row r="521" spans="19:19" ht="16.5" customHeight="1">
      <c r="S521" s="418"/>
    </row>
    <row r="522" spans="19:19" ht="16.5" customHeight="1">
      <c r="S522" s="418"/>
    </row>
    <row r="523" spans="19:19" ht="16.5" customHeight="1">
      <c r="S523" s="418"/>
    </row>
    <row r="524" spans="19:19" ht="16.5" customHeight="1">
      <c r="S524" s="418"/>
    </row>
    <row r="525" spans="19:19" ht="16.5" customHeight="1">
      <c r="S525" s="418"/>
    </row>
    <row r="526" spans="19:19" ht="16.5" customHeight="1">
      <c r="S526" s="418"/>
    </row>
    <row r="527" spans="19:19" ht="16.5" customHeight="1">
      <c r="S527" s="418"/>
    </row>
    <row r="528" spans="19:19" ht="16.5" customHeight="1">
      <c r="S528" s="418"/>
    </row>
    <row r="529" spans="19:19" ht="16.5" customHeight="1">
      <c r="S529" s="418"/>
    </row>
    <row r="530" spans="19:19" ht="16.5" customHeight="1">
      <c r="S530" s="418"/>
    </row>
    <row r="531" spans="19:19" ht="16.5" customHeight="1">
      <c r="S531" s="418"/>
    </row>
    <row r="532" spans="19:19" ht="16.5" customHeight="1">
      <c r="S532" s="418"/>
    </row>
    <row r="533" spans="19:19" ht="16.5" customHeight="1">
      <c r="S533" s="418"/>
    </row>
    <row r="534" spans="19:19" ht="16.5" customHeight="1">
      <c r="S534" s="418"/>
    </row>
    <row r="535" spans="19:19" ht="16.5" customHeight="1">
      <c r="S535" s="418"/>
    </row>
    <row r="536" spans="19:19" ht="16.5" customHeight="1">
      <c r="S536" s="418"/>
    </row>
    <row r="537" spans="19:19" ht="16.5" customHeight="1">
      <c r="S537" s="418"/>
    </row>
    <row r="538" spans="19:19" ht="16.5" customHeight="1">
      <c r="S538" s="418"/>
    </row>
    <row r="539" spans="19:19" ht="16.5" customHeight="1">
      <c r="S539" s="418"/>
    </row>
    <row r="540" spans="19:19" ht="16.5" customHeight="1">
      <c r="S540" s="418"/>
    </row>
    <row r="541" spans="19:19" ht="16.5" customHeight="1">
      <c r="S541" s="418"/>
    </row>
    <row r="542" spans="19:19" ht="16.5" customHeight="1">
      <c r="S542" s="418"/>
    </row>
    <row r="543" spans="19:19" ht="16.5" customHeight="1">
      <c r="S543" s="418"/>
    </row>
    <row r="544" spans="19:19" ht="16.5" customHeight="1">
      <c r="S544" s="418"/>
    </row>
    <row r="545" spans="19:19" ht="16.5" customHeight="1">
      <c r="S545" s="418"/>
    </row>
    <row r="546" spans="19:19" ht="16.5" customHeight="1">
      <c r="S546" s="418"/>
    </row>
    <row r="547" spans="19:19" ht="16.5" customHeight="1">
      <c r="S547" s="418"/>
    </row>
    <row r="548" spans="19:19" ht="16.5" customHeight="1">
      <c r="S548" s="418"/>
    </row>
    <row r="549" spans="19:19" ht="16.5" customHeight="1">
      <c r="S549" s="418"/>
    </row>
    <row r="550" spans="19:19" ht="16.5" customHeight="1">
      <c r="S550" s="418"/>
    </row>
    <row r="551" spans="19:19" ht="16.5" customHeight="1">
      <c r="S551" s="418"/>
    </row>
    <row r="552" spans="19:19" ht="16.5" customHeight="1">
      <c r="S552" s="418"/>
    </row>
    <row r="553" spans="19:19" ht="16.5" customHeight="1">
      <c r="S553" s="418"/>
    </row>
    <row r="554" spans="19:19" ht="16.5" customHeight="1">
      <c r="S554" s="418"/>
    </row>
    <row r="555" spans="19:19" ht="16.5" customHeight="1">
      <c r="S555" s="418"/>
    </row>
    <row r="556" spans="19:19" ht="16.5" customHeight="1">
      <c r="S556" s="418"/>
    </row>
    <row r="557" spans="19:19" ht="16.5" customHeight="1">
      <c r="S557" s="418"/>
    </row>
    <row r="558" spans="19:19" ht="16.5" customHeight="1">
      <c r="S558" s="418"/>
    </row>
    <row r="559" spans="19:19" ht="16.5" customHeight="1">
      <c r="S559" s="418"/>
    </row>
    <row r="560" spans="19:19" ht="16.5" customHeight="1">
      <c r="S560" s="418"/>
    </row>
    <row r="561" spans="19:19" ht="16.5" customHeight="1">
      <c r="S561" s="418"/>
    </row>
    <row r="562" spans="19:19" ht="16.5" customHeight="1">
      <c r="S562" s="418"/>
    </row>
    <row r="563" spans="19:19" ht="16.5" customHeight="1">
      <c r="S563" s="418"/>
    </row>
    <row r="564" spans="19:19" ht="16.5" customHeight="1">
      <c r="S564" s="418"/>
    </row>
    <row r="565" spans="19:19" ht="16.5" customHeight="1">
      <c r="S565" s="418"/>
    </row>
    <row r="566" spans="19:19" ht="16.5" customHeight="1">
      <c r="S566" s="418"/>
    </row>
    <row r="567" spans="19:19" ht="16.5" customHeight="1">
      <c r="S567" s="418"/>
    </row>
    <row r="568" spans="19:19" ht="16.5" customHeight="1">
      <c r="S568" s="418"/>
    </row>
    <row r="569" spans="19:19" ht="16.5" customHeight="1">
      <c r="S569" s="418"/>
    </row>
    <row r="570" spans="19:19" ht="16.5" customHeight="1">
      <c r="S570" s="418"/>
    </row>
    <row r="571" spans="19:19" ht="16.5" customHeight="1">
      <c r="S571" s="418"/>
    </row>
    <row r="572" spans="19:19" ht="16.5" customHeight="1">
      <c r="S572" s="418"/>
    </row>
    <row r="573" spans="19:19" ht="16.5" customHeight="1">
      <c r="S573" s="418"/>
    </row>
    <row r="574" spans="19:19" ht="16.5" customHeight="1">
      <c r="S574" s="418"/>
    </row>
    <row r="575" spans="19:19" ht="16.5" customHeight="1">
      <c r="S575" s="418"/>
    </row>
    <row r="576" spans="19:19" ht="16.5" customHeight="1">
      <c r="S576" s="418"/>
    </row>
    <row r="577" spans="19:19" ht="16.5" customHeight="1">
      <c r="S577" s="418"/>
    </row>
    <row r="578" spans="19:19" ht="16.5" customHeight="1">
      <c r="S578" s="418"/>
    </row>
    <row r="579" spans="19:19" ht="16.5" customHeight="1">
      <c r="S579" s="418"/>
    </row>
    <row r="580" spans="19:19" ht="16.5" customHeight="1">
      <c r="S580" s="418"/>
    </row>
    <row r="581" spans="19:19" ht="16.5" customHeight="1">
      <c r="S581" s="418"/>
    </row>
    <row r="582" spans="19:19" ht="16.5" customHeight="1">
      <c r="S582" s="418"/>
    </row>
    <row r="583" spans="19:19" ht="16.5" customHeight="1">
      <c r="S583" s="418"/>
    </row>
    <row r="584" spans="19:19" ht="16.5" customHeight="1">
      <c r="S584" s="418"/>
    </row>
    <row r="585" spans="19:19" ht="16.5" customHeight="1">
      <c r="S585" s="418"/>
    </row>
    <row r="586" spans="19:19" ht="16.5" customHeight="1">
      <c r="S586" s="418"/>
    </row>
    <row r="587" spans="19:19" ht="16.5" customHeight="1">
      <c r="S587" s="418"/>
    </row>
    <row r="588" spans="19:19" ht="16.5" customHeight="1">
      <c r="S588" s="418"/>
    </row>
    <row r="589" spans="19:19" ht="16.5" customHeight="1">
      <c r="S589" s="418"/>
    </row>
    <row r="590" spans="19:19" ht="16.5" customHeight="1">
      <c r="S590" s="418"/>
    </row>
    <row r="591" spans="19:19" ht="16.5" customHeight="1">
      <c r="S591" s="418"/>
    </row>
    <row r="592" spans="19:19" ht="16.5" customHeight="1">
      <c r="S592" s="418"/>
    </row>
    <row r="593" spans="19:19" ht="16.5" customHeight="1">
      <c r="S593" s="418"/>
    </row>
    <row r="594" spans="19:19" ht="16.5" customHeight="1">
      <c r="S594" s="418"/>
    </row>
    <row r="595" spans="19:19" ht="16.5" customHeight="1">
      <c r="S595" s="418"/>
    </row>
    <row r="596" spans="19:19" ht="16.5" customHeight="1">
      <c r="S596" s="418"/>
    </row>
    <row r="597" spans="19:19" ht="16.5" customHeight="1">
      <c r="S597" s="418"/>
    </row>
    <row r="598" spans="19:19" ht="16.5" customHeight="1">
      <c r="S598" s="418"/>
    </row>
    <row r="599" spans="19:19" ht="16.5" customHeight="1">
      <c r="S599" s="418"/>
    </row>
    <row r="600" spans="19:19" ht="16.5" customHeight="1">
      <c r="S600" s="418"/>
    </row>
    <row r="601" spans="19:19" ht="16.5" customHeight="1">
      <c r="S601" s="418"/>
    </row>
    <row r="602" spans="19:19" ht="16.5" customHeight="1">
      <c r="S602" s="418"/>
    </row>
    <row r="603" spans="19:19" ht="16.5" customHeight="1">
      <c r="S603" s="418"/>
    </row>
    <row r="604" spans="19:19" ht="16.5" customHeight="1">
      <c r="S604" s="418"/>
    </row>
    <row r="605" spans="19:19" ht="16.5" customHeight="1">
      <c r="S605" s="418"/>
    </row>
    <row r="606" spans="19:19" ht="16.5" customHeight="1">
      <c r="S606" s="418"/>
    </row>
    <row r="607" spans="19:19" ht="16.5" customHeight="1">
      <c r="S607" s="418"/>
    </row>
    <row r="608" spans="19:19" ht="16.5" customHeight="1">
      <c r="S608" s="418"/>
    </row>
    <row r="609" spans="19:19" ht="16.5" customHeight="1">
      <c r="S609" s="418"/>
    </row>
    <row r="610" spans="19:19" ht="16.5" customHeight="1">
      <c r="S610" s="418"/>
    </row>
    <row r="611" spans="19:19" ht="16.5" customHeight="1">
      <c r="S611" s="418"/>
    </row>
    <row r="612" spans="19:19" ht="16.5" customHeight="1">
      <c r="S612" s="418"/>
    </row>
    <row r="613" spans="19:19" ht="16.5" customHeight="1">
      <c r="S613" s="418"/>
    </row>
    <row r="614" spans="19:19" ht="16.5" customHeight="1">
      <c r="S614" s="418"/>
    </row>
    <row r="615" spans="19:19" ht="16.5" customHeight="1">
      <c r="S615" s="418"/>
    </row>
    <row r="616" spans="19:19" ht="16.5" customHeight="1">
      <c r="S616" s="418"/>
    </row>
    <row r="617" spans="19:19" ht="16.5" customHeight="1">
      <c r="S617" s="418"/>
    </row>
    <row r="618" spans="19:19" ht="16.5" customHeight="1">
      <c r="S618" s="418"/>
    </row>
    <row r="619" spans="19:19" ht="16.5" customHeight="1">
      <c r="S619" s="418"/>
    </row>
    <row r="620" spans="19:19" ht="16.5" customHeight="1">
      <c r="S620" s="418"/>
    </row>
    <row r="621" spans="19:19" ht="16.5" customHeight="1">
      <c r="S621" s="418"/>
    </row>
    <row r="622" spans="19:19" ht="16.5" customHeight="1">
      <c r="S622" s="418"/>
    </row>
    <row r="623" spans="19:19" ht="16.5" customHeight="1">
      <c r="S623" s="418"/>
    </row>
    <row r="624" spans="19:19" ht="16.5" customHeight="1">
      <c r="S624" s="418"/>
    </row>
    <row r="625" spans="19:19" ht="16.5" customHeight="1">
      <c r="S625" s="418"/>
    </row>
    <row r="626" spans="19:19" ht="16.5" customHeight="1">
      <c r="S626" s="418"/>
    </row>
    <row r="627" spans="19:19" ht="16.5" customHeight="1">
      <c r="S627" s="418"/>
    </row>
    <row r="628" spans="19:19" ht="16.5" customHeight="1">
      <c r="S628" s="418"/>
    </row>
    <row r="629" spans="19:19" ht="16.5" customHeight="1">
      <c r="S629" s="418"/>
    </row>
    <row r="630" spans="19:19" ht="16.5" customHeight="1">
      <c r="S630" s="418"/>
    </row>
    <row r="631" spans="19:19" ht="16.5" customHeight="1">
      <c r="S631" s="418"/>
    </row>
    <row r="632" spans="19:19" ht="16.5" customHeight="1">
      <c r="S632" s="418"/>
    </row>
    <row r="633" spans="19:19" ht="16.5" customHeight="1">
      <c r="S633" s="418"/>
    </row>
    <row r="634" spans="19:19" ht="16.5" customHeight="1">
      <c r="S634" s="418"/>
    </row>
    <row r="635" spans="19:19" ht="16.5" customHeight="1">
      <c r="S635" s="418"/>
    </row>
    <row r="636" spans="19:19" ht="16.5" customHeight="1">
      <c r="S636" s="418"/>
    </row>
    <row r="637" spans="19:19" ht="16.5" customHeight="1">
      <c r="S637" s="418"/>
    </row>
    <row r="638" spans="19:19" ht="16.5" customHeight="1">
      <c r="S638" s="418"/>
    </row>
    <row r="639" spans="19:19" ht="16.5" customHeight="1">
      <c r="S639" s="418"/>
    </row>
    <row r="640" spans="19:19" ht="16.5" customHeight="1">
      <c r="S640" s="418"/>
    </row>
    <row r="641" spans="19:19" ht="16.5" customHeight="1">
      <c r="S641" s="418"/>
    </row>
    <row r="642" spans="19:19" ht="16.5" customHeight="1">
      <c r="S642" s="418"/>
    </row>
    <row r="643" spans="19:19" ht="16.5" customHeight="1">
      <c r="S643" s="418"/>
    </row>
    <row r="644" spans="19:19" ht="16.5" customHeight="1">
      <c r="S644" s="418"/>
    </row>
    <row r="645" spans="19:19" ht="16.5" customHeight="1">
      <c r="S645" s="418"/>
    </row>
    <row r="646" spans="19:19" ht="16.5" customHeight="1">
      <c r="S646" s="418"/>
    </row>
    <row r="647" spans="19:19" ht="16.5" customHeight="1">
      <c r="S647" s="418"/>
    </row>
    <row r="648" spans="19:19" ht="16.5" customHeight="1">
      <c r="S648" s="418"/>
    </row>
    <row r="649" spans="19:19" ht="16.5" customHeight="1">
      <c r="S649" s="418"/>
    </row>
    <row r="650" spans="19:19" ht="16.5" customHeight="1">
      <c r="S650" s="418"/>
    </row>
    <row r="651" spans="19:19" ht="16.5" customHeight="1">
      <c r="S651" s="418"/>
    </row>
    <row r="652" spans="19:19" ht="16.5" customHeight="1">
      <c r="S652" s="418"/>
    </row>
    <row r="653" spans="19:19" ht="16.5" customHeight="1">
      <c r="S653" s="418"/>
    </row>
    <row r="654" spans="19:19" ht="16.5" customHeight="1">
      <c r="S654" s="418"/>
    </row>
    <row r="655" spans="19:19" ht="16.5" customHeight="1">
      <c r="S655" s="418"/>
    </row>
    <row r="656" spans="19:19" ht="16.5" customHeight="1">
      <c r="S656" s="418"/>
    </row>
    <row r="657" spans="19:19" ht="16.5" customHeight="1">
      <c r="S657" s="418"/>
    </row>
    <row r="658" spans="19:19" ht="16.5" customHeight="1">
      <c r="S658" s="418"/>
    </row>
    <row r="659" spans="19:19" ht="16.5" customHeight="1">
      <c r="S659" s="418"/>
    </row>
    <row r="660" spans="19:19" ht="16.5" customHeight="1">
      <c r="S660" s="418"/>
    </row>
    <row r="661" spans="19:19" ht="16.5" customHeight="1">
      <c r="S661" s="418"/>
    </row>
    <row r="662" spans="19:19" ht="16.5" customHeight="1">
      <c r="S662" s="418"/>
    </row>
    <row r="663" spans="19:19" ht="16.5" customHeight="1">
      <c r="S663" s="418"/>
    </row>
    <row r="664" spans="19:19" ht="16.5" customHeight="1">
      <c r="S664" s="418"/>
    </row>
    <row r="665" spans="19:19" ht="16.5" customHeight="1">
      <c r="S665" s="418"/>
    </row>
    <row r="666" spans="19:19" ht="16.5" customHeight="1">
      <c r="S666" s="418"/>
    </row>
    <row r="667" spans="19:19" ht="16.5" customHeight="1">
      <c r="S667" s="418"/>
    </row>
    <row r="668" spans="19:19" ht="16.5" customHeight="1">
      <c r="S668" s="418"/>
    </row>
    <row r="669" spans="19:19" ht="16.5" customHeight="1">
      <c r="S669" s="418"/>
    </row>
    <row r="670" spans="19:19" ht="16.5" customHeight="1">
      <c r="S670" s="418"/>
    </row>
    <row r="671" spans="19:19" ht="16.5" customHeight="1">
      <c r="S671" s="418"/>
    </row>
    <row r="672" spans="19:19" ht="16.5" customHeight="1">
      <c r="S672" s="418"/>
    </row>
    <row r="673" spans="19:19" ht="16.5" customHeight="1">
      <c r="S673" s="418"/>
    </row>
    <row r="674" spans="19:19" ht="16.5" customHeight="1">
      <c r="S674" s="418"/>
    </row>
    <row r="675" spans="19:19" ht="16.5" customHeight="1">
      <c r="S675" s="418"/>
    </row>
    <row r="676" spans="19:19" ht="16.5" customHeight="1">
      <c r="S676" s="418"/>
    </row>
    <row r="677" spans="19:19" ht="16.5" customHeight="1">
      <c r="S677" s="418"/>
    </row>
    <row r="678" spans="19:19" ht="16.5" customHeight="1">
      <c r="S678" s="418"/>
    </row>
    <row r="679" spans="19:19" ht="16.5" customHeight="1">
      <c r="S679" s="418"/>
    </row>
    <row r="680" spans="19:19" ht="16.5" customHeight="1">
      <c r="S680" s="418"/>
    </row>
    <row r="681" spans="19:19" ht="16.5" customHeight="1">
      <c r="S681" s="418"/>
    </row>
    <row r="682" spans="19:19" ht="16.5" customHeight="1">
      <c r="S682" s="418"/>
    </row>
    <row r="683" spans="19:19" ht="16.5" customHeight="1">
      <c r="S683" s="418"/>
    </row>
    <row r="684" spans="19:19" ht="16.5" customHeight="1">
      <c r="S684" s="418"/>
    </row>
    <row r="685" spans="19:19" ht="16.5" customHeight="1">
      <c r="S685" s="418"/>
    </row>
    <row r="686" spans="19:19" ht="16.5" customHeight="1">
      <c r="S686" s="418"/>
    </row>
    <row r="687" spans="19:19" ht="16.5" customHeight="1">
      <c r="S687" s="418"/>
    </row>
    <row r="688" spans="19:19" ht="16.5" customHeight="1">
      <c r="S688" s="418"/>
    </row>
    <row r="689" spans="19:19" ht="16.5" customHeight="1">
      <c r="S689" s="418"/>
    </row>
    <row r="690" spans="19:19" ht="16.5" customHeight="1">
      <c r="S690" s="418"/>
    </row>
    <row r="691" spans="19:19" ht="16.5" customHeight="1">
      <c r="S691" s="418"/>
    </row>
    <row r="692" spans="19:19" ht="16.5" customHeight="1">
      <c r="S692" s="418"/>
    </row>
    <row r="693" spans="19:19" ht="16.5" customHeight="1">
      <c r="S693" s="418"/>
    </row>
    <row r="694" spans="19:19" ht="16.5" customHeight="1">
      <c r="S694" s="418"/>
    </row>
    <row r="695" spans="19:19" ht="16.5" customHeight="1">
      <c r="S695" s="418"/>
    </row>
    <row r="696" spans="19:19" ht="16.5" customHeight="1">
      <c r="S696" s="418"/>
    </row>
    <row r="697" spans="19:19" ht="16.5" customHeight="1">
      <c r="S697" s="418"/>
    </row>
    <row r="698" spans="19:19" ht="16.5" customHeight="1">
      <c r="S698" s="418"/>
    </row>
    <row r="699" spans="19:19" ht="16.5" customHeight="1">
      <c r="S699" s="418"/>
    </row>
    <row r="700" spans="19:19" ht="16.5" customHeight="1">
      <c r="S700" s="418"/>
    </row>
    <row r="701" spans="19:19" ht="16.5" customHeight="1">
      <c r="S701" s="418"/>
    </row>
    <row r="702" spans="19:19" ht="16.5" customHeight="1">
      <c r="S702" s="418"/>
    </row>
    <row r="703" spans="19:19" ht="16.5" customHeight="1">
      <c r="S703" s="418"/>
    </row>
    <row r="704" spans="19:19" ht="16.5" customHeight="1">
      <c r="S704" s="418"/>
    </row>
    <row r="705" spans="19:19" ht="16.5" customHeight="1">
      <c r="S705" s="418"/>
    </row>
    <row r="706" spans="19:19" ht="16.5" customHeight="1">
      <c r="S706" s="418"/>
    </row>
    <row r="707" spans="19:19" ht="16.5" customHeight="1">
      <c r="S707" s="418"/>
    </row>
    <row r="708" spans="19:19" ht="16.5" customHeight="1">
      <c r="S708" s="418"/>
    </row>
    <row r="709" spans="19:19" ht="16.5" customHeight="1">
      <c r="S709" s="418"/>
    </row>
    <row r="710" spans="19:19" ht="16.5" customHeight="1">
      <c r="S710" s="418"/>
    </row>
    <row r="711" spans="19:19" ht="16.5" customHeight="1">
      <c r="S711" s="418"/>
    </row>
    <row r="712" spans="19:19" ht="16.5" customHeight="1">
      <c r="S712" s="418"/>
    </row>
    <row r="713" spans="19:19" ht="16.5" customHeight="1">
      <c r="S713" s="418"/>
    </row>
    <row r="714" spans="19:19" ht="16.149999999999999" customHeight="1">
      <c r="S714" s="418"/>
    </row>
    <row r="715" spans="19:19" ht="16.149999999999999" customHeight="1">
      <c r="S715" s="418"/>
    </row>
    <row r="716" spans="19:19" ht="14.25" customHeight="1">
      <c r="S716" s="418"/>
    </row>
    <row r="717" spans="19:19" ht="16.149999999999999" customHeight="1">
      <c r="S717" s="418"/>
    </row>
    <row r="718" spans="19:19" ht="16.149999999999999" customHeight="1">
      <c r="S718" s="418"/>
    </row>
    <row r="719" spans="19:19" ht="16.149999999999999" customHeight="1">
      <c r="S719" s="418"/>
    </row>
    <row r="720" spans="19:19" ht="16.149999999999999" customHeight="1">
      <c r="S720" s="418"/>
    </row>
    <row r="721" spans="19:19" ht="16.149999999999999" customHeight="1">
      <c r="S721" s="418"/>
    </row>
    <row r="722" spans="19:19" ht="16.149999999999999" customHeight="1">
      <c r="S722" s="418"/>
    </row>
    <row r="723" spans="19:19" ht="16.149999999999999" customHeight="1">
      <c r="S723" s="418"/>
    </row>
    <row r="724" spans="19:19" ht="16.149999999999999" customHeight="1">
      <c r="S724" s="418"/>
    </row>
    <row r="725" spans="19:19" ht="16.149999999999999" customHeight="1">
      <c r="S725" s="418"/>
    </row>
    <row r="726" spans="19:19" ht="16.149999999999999" customHeight="1">
      <c r="S726" s="418"/>
    </row>
    <row r="727" spans="19:19" ht="16.5" customHeight="1">
      <c r="S727" s="418"/>
    </row>
    <row r="728" spans="19:19" ht="16.5" customHeight="1">
      <c r="S728" s="418"/>
    </row>
    <row r="729" spans="19:19" ht="16.5" customHeight="1">
      <c r="S729" s="418"/>
    </row>
    <row r="730" spans="19:19" ht="16.5" customHeight="1">
      <c r="S730" s="418"/>
    </row>
    <row r="731" spans="19:19" ht="16.5" customHeight="1">
      <c r="S731" s="418"/>
    </row>
    <row r="732" spans="19:19" ht="16.5" customHeight="1">
      <c r="S732" s="418"/>
    </row>
    <row r="733" spans="19:19" ht="16.5" customHeight="1">
      <c r="S733" s="418"/>
    </row>
    <row r="734" spans="19:19" ht="16.5" customHeight="1">
      <c r="S734" s="418"/>
    </row>
    <row r="735" spans="19:19" ht="16.5" customHeight="1">
      <c r="S735" s="418"/>
    </row>
    <row r="736" spans="19:19" ht="16.5" customHeight="1">
      <c r="S736" s="418"/>
    </row>
    <row r="737" spans="19:19" ht="16.5" customHeight="1">
      <c r="S737" s="418"/>
    </row>
    <row r="738" spans="19:19" ht="16.5" customHeight="1">
      <c r="S738" s="418"/>
    </row>
    <row r="739" spans="19:19" ht="16.5" customHeight="1">
      <c r="S739" s="418"/>
    </row>
    <row r="740" spans="19:19" ht="16.5" customHeight="1">
      <c r="S740" s="418"/>
    </row>
    <row r="741" spans="19:19" ht="16.5" customHeight="1">
      <c r="S741" s="418"/>
    </row>
    <row r="742" spans="19:19" ht="16.5" customHeight="1">
      <c r="S742" s="418"/>
    </row>
    <row r="743" spans="19:19" ht="16.5" customHeight="1">
      <c r="S743" s="418"/>
    </row>
    <row r="744" spans="19:19" ht="16.5" customHeight="1">
      <c r="S744" s="418"/>
    </row>
    <row r="745" spans="19:19" ht="16.5" customHeight="1">
      <c r="S745" s="418"/>
    </row>
    <row r="746" spans="19:19" ht="16.5" customHeight="1">
      <c r="S746" s="418"/>
    </row>
    <row r="747" spans="19:19" ht="16.5" customHeight="1">
      <c r="S747" s="418"/>
    </row>
    <row r="748" spans="19:19" ht="16.5" customHeight="1">
      <c r="S748" s="418"/>
    </row>
    <row r="749" spans="19:19" ht="16.5" customHeight="1">
      <c r="S749" s="418"/>
    </row>
    <row r="750" spans="19:19" ht="16.5" customHeight="1">
      <c r="S750" s="418"/>
    </row>
    <row r="751" spans="19:19" ht="16.5" customHeight="1">
      <c r="S751" s="418"/>
    </row>
    <row r="752" spans="19:19" ht="16.5" customHeight="1">
      <c r="S752" s="418"/>
    </row>
    <row r="753" spans="19:19" ht="16.5" customHeight="1">
      <c r="S753" s="418"/>
    </row>
    <row r="754" spans="19:19" ht="16.5" customHeight="1">
      <c r="S754" s="418"/>
    </row>
    <row r="755" spans="19:19" ht="16.5" customHeight="1">
      <c r="S755" s="418"/>
    </row>
    <row r="756" spans="19:19" ht="16.5" customHeight="1">
      <c r="S756" s="418"/>
    </row>
    <row r="757" spans="19:19" ht="16.5" customHeight="1">
      <c r="S757" s="418"/>
    </row>
    <row r="758" spans="19:19" ht="16.5" customHeight="1">
      <c r="S758" s="418"/>
    </row>
    <row r="759" spans="19:19" ht="16.5" customHeight="1">
      <c r="S759" s="418"/>
    </row>
    <row r="760" spans="19:19" ht="16.5" customHeight="1">
      <c r="S760" s="418"/>
    </row>
    <row r="761" spans="19:19" ht="16.5" customHeight="1">
      <c r="S761" s="418"/>
    </row>
    <row r="762" spans="19:19" ht="16.5" customHeight="1">
      <c r="S762" s="418"/>
    </row>
    <row r="763" spans="19:19" ht="16.5" customHeight="1">
      <c r="S763" s="418"/>
    </row>
    <row r="764" spans="19:19" ht="16.5" customHeight="1">
      <c r="S764" s="418"/>
    </row>
    <row r="765" spans="19:19" ht="16.5" customHeight="1">
      <c r="S765" s="418"/>
    </row>
    <row r="766" spans="19:19" ht="16.5" customHeight="1">
      <c r="S766" s="418"/>
    </row>
    <row r="767" spans="19:19" ht="16.5" customHeight="1">
      <c r="S767" s="418"/>
    </row>
    <row r="768" spans="19:19" ht="16.5" customHeight="1">
      <c r="S768" s="418"/>
    </row>
    <row r="769" spans="19:19" ht="16.5" customHeight="1">
      <c r="S769" s="418"/>
    </row>
    <row r="770" spans="19:19" ht="16.5" customHeight="1">
      <c r="S770" s="418"/>
    </row>
    <row r="771" spans="19:19" ht="16.5" customHeight="1">
      <c r="S771" s="418"/>
    </row>
    <row r="772" spans="19:19" ht="16.5" customHeight="1">
      <c r="S772" s="418"/>
    </row>
    <row r="773" spans="19:19" ht="16.5" customHeight="1">
      <c r="S773" s="418"/>
    </row>
    <row r="774" spans="19:19" ht="16.5" customHeight="1">
      <c r="S774" s="418"/>
    </row>
    <row r="775" spans="19:19" ht="16.5" customHeight="1">
      <c r="S775" s="418"/>
    </row>
    <row r="776" spans="19:19" ht="16.5" customHeight="1">
      <c r="S776" s="418"/>
    </row>
    <row r="777" spans="19:19" ht="16.5" customHeight="1">
      <c r="S777" s="418"/>
    </row>
    <row r="778" spans="19:19" ht="16.5" customHeight="1">
      <c r="S778" s="418"/>
    </row>
    <row r="779" spans="19:19" ht="16.5" customHeight="1">
      <c r="S779" s="418"/>
    </row>
    <row r="780" spans="19:19" ht="16.5" customHeight="1">
      <c r="S780" s="418"/>
    </row>
    <row r="781" spans="19:19" ht="16.5" customHeight="1">
      <c r="S781" s="418"/>
    </row>
    <row r="782" spans="19:19" ht="16.5" customHeight="1">
      <c r="S782" s="418"/>
    </row>
    <row r="783" spans="19:19" ht="16.5" customHeight="1">
      <c r="S783" s="418"/>
    </row>
    <row r="784" spans="19:19" ht="16.5" customHeight="1">
      <c r="S784" s="418"/>
    </row>
    <row r="785" spans="19:19" ht="16.5" customHeight="1">
      <c r="S785" s="418"/>
    </row>
    <row r="786" spans="19:19" ht="16.5" customHeight="1">
      <c r="S786" s="418"/>
    </row>
    <row r="787" spans="19:19" ht="16.5" customHeight="1">
      <c r="S787" s="418"/>
    </row>
    <row r="788" spans="19:19" ht="16.5" customHeight="1">
      <c r="S788" s="418"/>
    </row>
    <row r="789" spans="19:19" ht="16.5" customHeight="1">
      <c r="S789" s="418"/>
    </row>
    <row r="790" spans="19:19" ht="16.5" customHeight="1">
      <c r="S790" s="418"/>
    </row>
    <row r="791" spans="19:19" ht="16.5" customHeight="1">
      <c r="S791" s="418"/>
    </row>
    <row r="792" spans="19:19" ht="16.5" customHeight="1">
      <c r="S792" s="418"/>
    </row>
    <row r="793" spans="19:19" ht="16.5" customHeight="1">
      <c r="S793" s="418"/>
    </row>
    <row r="794" spans="19:19" ht="16.5" customHeight="1">
      <c r="S794" s="418"/>
    </row>
    <row r="795" spans="19:19" ht="16.5" customHeight="1">
      <c r="S795" s="418"/>
    </row>
    <row r="796" spans="19:19" ht="16.5" customHeight="1">
      <c r="S796" s="418"/>
    </row>
    <row r="797" spans="19:19" ht="16.5" customHeight="1">
      <c r="S797" s="418"/>
    </row>
    <row r="798" spans="19:19" ht="16.5" customHeight="1">
      <c r="S798" s="418"/>
    </row>
    <row r="799" spans="19:19" ht="16.5" customHeight="1">
      <c r="S799" s="418"/>
    </row>
    <row r="800" spans="19:19" ht="16.5" customHeight="1">
      <c r="S800" s="418"/>
    </row>
    <row r="801" spans="19:19" ht="16.5" customHeight="1">
      <c r="S801" s="418"/>
    </row>
    <row r="802" spans="19:19" ht="16.5" customHeight="1">
      <c r="S802" s="418"/>
    </row>
    <row r="803" spans="19:19" ht="16.5" customHeight="1">
      <c r="S803" s="418"/>
    </row>
    <row r="804" spans="19:19" ht="16.5" customHeight="1">
      <c r="S804" s="418"/>
    </row>
    <row r="805" spans="19:19" ht="16.5" customHeight="1">
      <c r="S805" s="418"/>
    </row>
    <row r="806" spans="19:19" ht="16.5" customHeight="1">
      <c r="S806" s="418"/>
    </row>
    <row r="807" spans="19:19" ht="16.5" customHeight="1">
      <c r="S807" s="418"/>
    </row>
    <row r="808" spans="19:19" ht="16.5" customHeight="1">
      <c r="S808" s="418"/>
    </row>
    <row r="809" spans="19:19" ht="16.5" customHeight="1">
      <c r="S809" s="418"/>
    </row>
    <row r="810" spans="19:19" ht="16.5" customHeight="1">
      <c r="S810" s="418"/>
    </row>
    <row r="811" spans="19:19" ht="16.5" customHeight="1">
      <c r="S811" s="418"/>
    </row>
    <row r="812" spans="19:19" ht="16.5" customHeight="1">
      <c r="S812" s="418"/>
    </row>
    <row r="813" spans="19:19" ht="16.5" customHeight="1">
      <c r="S813" s="418"/>
    </row>
    <row r="814" spans="19:19" ht="16.5" customHeight="1">
      <c r="S814" s="418"/>
    </row>
    <row r="815" spans="19:19" ht="16.5" customHeight="1">
      <c r="S815" s="418"/>
    </row>
    <row r="816" spans="19:19" ht="16.5" customHeight="1">
      <c r="S816" s="418"/>
    </row>
    <row r="817" spans="19:19" ht="16.5" customHeight="1">
      <c r="S817" s="418"/>
    </row>
    <row r="818" spans="19:19" ht="16.5" customHeight="1">
      <c r="S818" s="418"/>
    </row>
    <row r="819" spans="19:19" ht="16.5" customHeight="1">
      <c r="S819" s="418"/>
    </row>
    <row r="820" spans="19:19" ht="16.5" customHeight="1">
      <c r="S820" s="418"/>
    </row>
    <row r="821" spans="19:19" ht="16.5" customHeight="1">
      <c r="S821" s="418"/>
    </row>
    <row r="822" spans="19:19" ht="16.5" customHeight="1">
      <c r="S822" s="418"/>
    </row>
    <row r="823" spans="19:19" ht="16.5" customHeight="1">
      <c r="S823" s="418"/>
    </row>
    <row r="824" spans="19:19" ht="16.5" customHeight="1">
      <c r="S824" s="418"/>
    </row>
    <row r="825" spans="19:19" ht="16.5" customHeight="1">
      <c r="S825" s="418"/>
    </row>
    <row r="826" spans="19:19" ht="16.5" customHeight="1">
      <c r="S826" s="418"/>
    </row>
    <row r="827" spans="19:19" ht="16.5" customHeight="1">
      <c r="S827" s="418"/>
    </row>
    <row r="828" spans="19:19" ht="16.5" customHeight="1">
      <c r="S828" s="418"/>
    </row>
    <row r="829" spans="19:19" ht="16.5" customHeight="1">
      <c r="S829" s="418"/>
    </row>
    <row r="830" spans="19:19" ht="16.5" customHeight="1">
      <c r="S830" s="418"/>
    </row>
    <row r="831" spans="19:19" ht="16.5" customHeight="1">
      <c r="S831" s="418"/>
    </row>
    <row r="832" spans="19:19" ht="16.5" customHeight="1">
      <c r="S832" s="418"/>
    </row>
    <row r="833" spans="19:19" ht="16.5" customHeight="1">
      <c r="S833" s="418"/>
    </row>
    <row r="834" spans="19:19" ht="16.5" customHeight="1">
      <c r="S834" s="418"/>
    </row>
    <row r="835" spans="19:19" ht="16.5" customHeight="1">
      <c r="S835" s="418"/>
    </row>
    <row r="836" spans="19:19" ht="16.5" customHeight="1">
      <c r="S836" s="418"/>
    </row>
    <row r="837" spans="19:19" ht="16.5" customHeight="1">
      <c r="S837" s="418"/>
    </row>
    <row r="838" spans="19:19" ht="16.5" customHeight="1">
      <c r="S838" s="418"/>
    </row>
    <row r="839" spans="19:19" ht="16.5" customHeight="1">
      <c r="S839" s="418"/>
    </row>
    <row r="840" spans="19:19" ht="16.5" customHeight="1">
      <c r="S840" s="418"/>
    </row>
    <row r="841" spans="19:19" ht="16.5" customHeight="1">
      <c r="S841" s="418"/>
    </row>
    <row r="842" spans="19:19" ht="16.5" customHeight="1">
      <c r="S842" s="418"/>
    </row>
    <row r="843" spans="19:19" ht="16.5" customHeight="1">
      <c r="S843" s="418"/>
    </row>
    <row r="844" spans="19:19" ht="16.5" customHeight="1">
      <c r="S844" s="418"/>
    </row>
    <row r="845" spans="19:19" ht="16.5" customHeight="1">
      <c r="S845" s="418"/>
    </row>
    <row r="846" spans="19:19" ht="16.5" customHeight="1">
      <c r="S846" s="418"/>
    </row>
    <row r="847" spans="19:19" ht="16.5" customHeight="1">
      <c r="S847" s="418"/>
    </row>
    <row r="848" spans="19:19" ht="16.5" customHeight="1">
      <c r="S848" s="418"/>
    </row>
    <row r="849" spans="19:19" ht="16.5" customHeight="1">
      <c r="S849" s="418"/>
    </row>
    <row r="850" spans="19:19" ht="16.5" customHeight="1">
      <c r="S850" s="418"/>
    </row>
    <row r="851" spans="19:19" ht="16.5" customHeight="1">
      <c r="S851" s="418"/>
    </row>
    <row r="852" spans="19:19" ht="16.5" customHeight="1">
      <c r="S852" s="418"/>
    </row>
    <row r="853" spans="19:19" ht="16.5" customHeight="1">
      <c r="S853" s="418"/>
    </row>
    <row r="854" spans="19:19" ht="16.5" customHeight="1">
      <c r="S854" s="418"/>
    </row>
    <row r="855" spans="19:19" ht="16.5" customHeight="1">
      <c r="S855" s="418"/>
    </row>
    <row r="856" spans="19:19" ht="16.5" customHeight="1">
      <c r="S856" s="418"/>
    </row>
    <row r="857" spans="19:19" ht="16.5" customHeight="1">
      <c r="S857" s="418"/>
    </row>
    <row r="858" spans="19:19" ht="16.5" customHeight="1">
      <c r="S858" s="418"/>
    </row>
    <row r="859" spans="19:19" ht="16.5" customHeight="1">
      <c r="S859" s="418"/>
    </row>
    <row r="860" spans="19:19" ht="16.5" customHeight="1">
      <c r="S860" s="418"/>
    </row>
    <row r="861" spans="19:19" ht="16.5" customHeight="1">
      <c r="S861" s="418"/>
    </row>
    <row r="862" spans="19:19" ht="16.5" customHeight="1">
      <c r="S862" s="418"/>
    </row>
    <row r="863" spans="19:19" ht="16.5" customHeight="1">
      <c r="S863" s="418"/>
    </row>
    <row r="864" spans="19:19" ht="16.5" customHeight="1">
      <c r="S864" s="418"/>
    </row>
    <row r="865" spans="19:19" ht="16.5" customHeight="1">
      <c r="S865" s="418"/>
    </row>
    <row r="866" spans="19:19" ht="16.5" customHeight="1">
      <c r="S866" s="418"/>
    </row>
    <row r="867" spans="19:19" ht="16.5" customHeight="1">
      <c r="S867" s="418"/>
    </row>
    <row r="868" spans="19:19" ht="16.5" customHeight="1">
      <c r="S868" s="418"/>
    </row>
    <row r="869" spans="19:19" ht="16.5" customHeight="1">
      <c r="S869" s="418"/>
    </row>
    <row r="870" spans="19:19" ht="16.5" customHeight="1">
      <c r="S870" s="418"/>
    </row>
    <row r="871" spans="19:19" ht="16.5" customHeight="1">
      <c r="S871" s="418"/>
    </row>
    <row r="872" spans="19:19" ht="16.5" customHeight="1">
      <c r="S872" s="418"/>
    </row>
    <row r="873" spans="19:19" ht="16.5" customHeight="1">
      <c r="S873" s="418"/>
    </row>
    <row r="874" spans="19:19" ht="16.5" customHeight="1">
      <c r="S874" s="418"/>
    </row>
    <row r="875" spans="19:19" ht="16.5" customHeight="1">
      <c r="S875" s="418"/>
    </row>
    <row r="876" spans="19:19" ht="16.5" customHeight="1">
      <c r="S876" s="418"/>
    </row>
    <row r="877" spans="19:19" ht="16.5" customHeight="1">
      <c r="S877" s="418"/>
    </row>
    <row r="878" spans="19:19" ht="16.5" customHeight="1">
      <c r="S878" s="418"/>
    </row>
    <row r="879" spans="19:19" ht="16.5" customHeight="1">
      <c r="S879" s="418"/>
    </row>
    <row r="880" spans="19:19" ht="16.5" customHeight="1">
      <c r="S880" s="418"/>
    </row>
    <row r="881" spans="19:19" ht="16.5" customHeight="1">
      <c r="S881" s="418"/>
    </row>
    <row r="882" spans="19:19" ht="16.5" customHeight="1">
      <c r="S882" s="418"/>
    </row>
    <row r="883" spans="19:19" ht="16.5" customHeight="1">
      <c r="S883" s="418"/>
    </row>
    <row r="884" spans="19:19" ht="16.5" customHeight="1">
      <c r="S884" s="418"/>
    </row>
    <row r="885" spans="19:19" ht="16.5" customHeight="1">
      <c r="S885" s="418"/>
    </row>
    <row r="886" spans="19:19" ht="16.5" customHeight="1">
      <c r="S886" s="418"/>
    </row>
    <row r="887" spans="19:19" ht="16.5" customHeight="1">
      <c r="S887" s="418"/>
    </row>
    <row r="888" spans="19:19" ht="16.5" customHeight="1">
      <c r="S888" s="418"/>
    </row>
    <row r="889" spans="19:19" ht="16.5" customHeight="1">
      <c r="S889" s="418"/>
    </row>
    <row r="890" spans="19:19" ht="16.5" customHeight="1">
      <c r="S890" s="418"/>
    </row>
    <row r="891" spans="19:19" ht="16.5" customHeight="1">
      <c r="S891" s="418"/>
    </row>
    <row r="892" spans="19:19" ht="16.5" customHeight="1">
      <c r="S892" s="418"/>
    </row>
    <row r="893" spans="19:19" ht="16.5" customHeight="1">
      <c r="S893" s="418"/>
    </row>
    <row r="894" spans="19:19" ht="16.5" customHeight="1">
      <c r="S894" s="418"/>
    </row>
    <row r="895" spans="19:19" ht="16.5" customHeight="1">
      <c r="S895" s="418"/>
    </row>
    <row r="896" spans="19:19" ht="16.5" customHeight="1">
      <c r="S896" s="418"/>
    </row>
    <row r="897" spans="19:19" ht="16.5" customHeight="1">
      <c r="S897" s="418"/>
    </row>
    <row r="898" spans="19:19" ht="16.5" customHeight="1">
      <c r="S898" s="418"/>
    </row>
    <row r="899" spans="19:19" ht="16.5" customHeight="1">
      <c r="S899" s="418"/>
    </row>
    <row r="900" spans="19:19" ht="16.5" customHeight="1">
      <c r="S900" s="418"/>
    </row>
    <row r="901" spans="19:19" ht="16.5" customHeight="1">
      <c r="S901" s="418"/>
    </row>
    <row r="902" spans="19:19" ht="16.5" customHeight="1">
      <c r="S902" s="418"/>
    </row>
    <row r="903" spans="19:19" ht="16.5" customHeight="1">
      <c r="S903" s="418"/>
    </row>
    <row r="904" spans="19:19" ht="16.5" customHeight="1">
      <c r="S904" s="418"/>
    </row>
    <row r="905" spans="19:19" ht="16.5" customHeight="1">
      <c r="S905" s="418"/>
    </row>
    <row r="906" spans="19:19" ht="16.5" customHeight="1">
      <c r="S906" s="418"/>
    </row>
    <row r="907" spans="19:19" ht="16.5" customHeight="1">
      <c r="S907" s="418"/>
    </row>
    <row r="908" spans="19:19" ht="16.5" customHeight="1">
      <c r="S908" s="418"/>
    </row>
    <row r="909" spans="19:19" ht="16.5" customHeight="1">
      <c r="S909" s="418"/>
    </row>
    <row r="910" spans="19:19" ht="16.5" customHeight="1">
      <c r="S910" s="418"/>
    </row>
    <row r="911" spans="19:19" ht="16.5" customHeight="1">
      <c r="S911" s="418"/>
    </row>
    <row r="912" spans="19:19" ht="16.5" customHeight="1">
      <c r="S912" s="418"/>
    </row>
    <row r="913" spans="19:19" ht="16.5" customHeight="1">
      <c r="S913" s="418"/>
    </row>
    <row r="914" spans="19:19" ht="16.5" customHeight="1">
      <c r="S914" s="418"/>
    </row>
    <row r="915" spans="19:19" ht="16.5" customHeight="1">
      <c r="S915" s="418"/>
    </row>
    <row r="916" spans="19:19" ht="16.5" customHeight="1">
      <c r="S916" s="418"/>
    </row>
    <row r="917" spans="19:19" ht="16.5" customHeight="1">
      <c r="S917" s="418"/>
    </row>
    <row r="918" spans="19:19" ht="16.5" customHeight="1">
      <c r="S918" s="418"/>
    </row>
    <row r="919" spans="19:19" ht="16.5" customHeight="1">
      <c r="S919" s="418"/>
    </row>
    <row r="920" spans="19:19" ht="16.5" customHeight="1">
      <c r="S920" s="418"/>
    </row>
    <row r="921" spans="19:19" ht="16.5" customHeight="1">
      <c r="S921" s="418"/>
    </row>
    <row r="922" spans="19:19" ht="16.5" customHeight="1">
      <c r="S922" s="418"/>
    </row>
    <row r="923" spans="19:19" ht="16.5" customHeight="1">
      <c r="S923" s="418"/>
    </row>
    <row r="924" spans="19:19" ht="16.5" customHeight="1">
      <c r="S924" s="418"/>
    </row>
    <row r="925" spans="19:19" ht="16.5" customHeight="1">
      <c r="S925" s="418"/>
    </row>
    <row r="926" spans="19:19" ht="16.5" customHeight="1">
      <c r="S926" s="418"/>
    </row>
    <row r="927" spans="19:19" ht="16.5" customHeight="1">
      <c r="S927" s="418"/>
    </row>
    <row r="928" spans="19:19" ht="16.5" customHeight="1">
      <c r="S928" s="418"/>
    </row>
    <row r="929" spans="19:19" ht="16.5" customHeight="1">
      <c r="S929" s="418"/>
    </row>
    <row r="930" spans="19:19" ht="16.5" customHeight="1">
      <c r="S930" s="418"/>
    </row>
    <row r="931" spans="19:19" ht="16.5" customHeight="1">
      <c r="S931" s="418"/>
    </row>
    <row r="932" spans="19:19" ht="16.5" customHeight="1">
      <c r="S932" s="418"/>
    </row>
    <row r="933" spans="19:19" ht="16.5" customHeight="1">
      <c r="S933" s="418"/>
    </row>
    <row r="934" spans="19:19" ht="16.5" customHeight="1">
      <c r="S934" s="418"/>
    </row>
    <row r="935" spans="19:19" ht="16.5" customHeight="1">
      <c r="S935" s="418"/>
    </row>
    <row r="936" spans="19:19" ht="16.5" customHeight="1">
      <c r="S936" s="418"/>
    </row>
    <row r="937" spans="19:19" ht="16.5" customHeight="1">
      <c r="S937" s="418"/>
    </row>
    <row r="938" spans="19:19" ht="16.5" customHeight="1">
      <c r="S938" s="418"/>
    </row>
    <row r="939" spans="19:19" ht="16.5" customHeight="1">
      <c r="S939" s="418"/>
    </row>
    <row r="940" spans="19:19" ht="16.5" customHeight="1">
      <c r="S940" s="418"/>
    </row>
    <row r="941" spans="19:19" ht="16.5" customHeight="1">
      <c r="S941" s="418"/>
    </row>
    <row r="942" spans="19:19" ht="16.5" customHeight="1">
      <c r="S942" s="418"/>
    </row>
    <row r="943" spans="19:19" ht="16.5" customHeight="1">
      <c r="S943" s="418"/>
    </row>
    <row r="944" spans="19:19" ht="16.5" customHeight="1">
      <c r="S944" s="418"/>
    </row>
    <row r="945" spans="19:19" ht="16.5" customHeight="1">
      <c r="S945" s="418"/>
    </row>
    <row r="946" spans="19:19" ht="16.5" customHeight="1">
      <c r="S946" s="418"/>
    </row>
    <row r="947" spans="19:19" ht="16.5" customHeight="1">
      <c r="S947" s="418"/>
    </row>
    <row r="948" spans="19:19" ht="16.5" customHeight="1">
      <c r="S948" s="418"/>
    </row>
    <row r="949" spans="19:19" ht="16.5" customHeight="1">
      <c r="S949" s="418"/>
    </row>
    <row r="950" spans="19:19" ht="16.5" customHeight="1">
      <c r="S950" s="418"/>
    </row>
    <row r="951" spans="19:19" ht="16.5" customHeight="1">
      <c r="S951" s="418"/>
    </row>
    <row r="952" spans="19:19" ht="16.5" customHeight="1">
      <c r="S952" s="418"/>
    </row>
    <row r="953" spans="19:19" ht="16.5" customHeight="1">
      <c r="S953" s="418"/>
    </row>
    <row r="954" spans="19:19" ht="16.5" customHeight="1">
      <c r="S954" s="418"/>
    </row>
    <row r="955" spans="19:19" ht="16.5" customHeight="1">
      <c r="S955" s="418"/>
    </row>
    <row r="956" spans="19:19" ht="16.5" customHeight="1">
      <c r="S956" s="418"/>
    </row>
    <row r="957" spans="19:19" ht="16.5" customHeight="1">
      <c r="S957" s="418"/>
    </row>
    <row r="958" spans="19:19" ht="16.5" customHeight="1">
      <c r="S958" s="418"/>
    </row>
    <row r="959" spans="19:19" ht="16.5" customHeight="1">
      <c r="S959" s="418"/>
    </row>
    <row r="960" spans="19:19" ht="16.5" customHeight="1">
      <c r="S960" s="418"/>
    </row>
    <row r="961" spans="19:19" ht="16.5" customHeight="1">
      <c r="S961" s="418"/>
    </row>
    <row r="962" spans="19:19" ht="16.5" customHeight="1">
      <c r="S962" s="418"/>
    </row>
    <row r="963" spans="19:19" ht="16.5" customHeight="1">
      <c r="S963" s="418"/>
    </row>
    <row r="964" spans="19:19" ht="16.5" customHeight="1">
      <c r="S964" s="418"/>
    </row>
    <row r="965" spans="19:19" ht="16.5" customHeight="1">
      <c r="S965" s="418"/>
    </row>
    <row r="966" spans="19:19" ht="16.5" customHeight="1">
      <c r="S966" s="418"/>
    </row>
    <row r="967" spans="19:19" ht="16.5" customHeight="1">
      <c r="S967" s="418"/>
    </row>
    <row r="968" spans="19:19" ht="16.5" customHeight="1">
      <c r="S968" s="418"/>
    </row>
    <row r="969" spans="19:19" ht="16.5" customHeight="1">
      <c r="S969" s="418"/>
    </row>
    <row r="970" spans="19:19" ht="16.5" customHeight="1">
      <c r="S970" s="418"/>
    </row>
    <row r="971" spans="19:19" ht="16.5" customHeight="1">
      <c r="S971" s="418"/>
    </row>
    <row r="972" spans="19:19" ht="16.5" customHeight="1">
      <c r="S972" s="418"/>
    </row>
    <row r="973" spans="19:19" ht="16.5" customHeight="1">
      <c r="S973" s="418"/>
    </row>
    <row r="974" spans="19:19" ht="16.5" customHeight="1">
      <c r="S974" s="418"/>
    </row>
    <row r="975" spans="19:19" ht="16.5" customHeight="1">
      <c r="S975" s="418"/>
    </row>
    <row r="976" spans="19:19" ht="16.5" customHeight="1">
      <c r="S976" s="418"/>
    </row>
    <row r="977" spans="19:19" ht="16.5" customHeight="1">
      <c r="S977" s="418"/>
    </row>
    <row r="978" spans="19:19" ht="16.5" customHeight="1">
      <c r="S978" s="418"/>
    </row>
    <row r="979" spans="19:19" ht="16.5" customHeight="1">
      <c r="S979" s="418"/>
    </row>
    <row r="980" spans="19:19" ht="16.5" customHeight="1">
      <c r="S980" s="418"/>
    </row>
    <row r="981" spans="19:19" ht="16.5" customHeight="1">
      <c r="S981" s="418"/>
    </row>
    <row r="982" spans="19:19" ht="16.5" customHeight="1">
      <c r="S982" s="418"/>
    </row>
    <row r="983" spans="19:19" ht="16.5" customHeight="1">
      <c r="S983" s="418"/>
    </row>
    <row r="984" spans="19:19" ht="16.5" customHeight="1">
      <c r="S984" s="418"/>
    </row>
    <row r="985" spans="19:19" ht="16.5" customHeight="1">
      <c r="S985" s="418"/>
    </row>
    <row r="986" spans="19:19" ht="16.5" customHeight="1">
      <c r="S986" s="418"/>
    </row>
    <row r="987" spans="19:19" ht="16.5" customHeight="1">
      <c r="S987" s="418"/>
    </row>
    <row r="988" spans="19:19" ht="16.5" customHeight="1">
      <c r="S988" s="418"/>
    </row>
    <row r="989" spans="19:19" ht="16.5" customHeight="1">
      <c r="S989" s="418"/>
    </row>
    <row r="990" spans="19:19" ht="16.5" customHeight="1">
      <c r="S990" s="418"/>
    </row>
    <row r="991" spans="19:19" ht="16.5" customHeight="1">
      <c r="S991" s="418"/>
    </row>
    <row r="992" spans="19:19" ht="16.5" customHeight="1">
      <c r="S992" s="418"/>
    </row>
    <row r="993" spans="19:19" ht="16.5" customHeight="1">
      <c r="S993" s="418"/>
    </row>
    <row r="994" spans="19:19" ht="16.5" customHeight="1">
      <c r="S994" s="418"/>
    </row>
    <row r="995" spans="19:19" ht="16.5" customHeight="1">
      <c r="S995" s="418"/>
    </row>
    <row r="996" spans="19:19" ht="16.5" customHeight="1">
      <c r="S996" s="418"/>
    </row>
    <row r="997" spans="19:19" ht="16.5" customHeight="1">
      <c r="S997" s="418"/>
    </row>
    <row r="998" spans="19:19" ht="16.5" customHeight="1">
      <c r="S998" s="418"/>
    </row>
    <row r="999" spans="19:19" ht="16.5" customHeight="1">
      <c r="S999" s="418"/>
    </row>
    <row r="1000" spans="19:19" ht="16.5" customHeight="1">
      <c r="S1000" s="418"/>
    </row>
    <row r="1001" spans="19:19" ht="16.5" customHeight="1">
      <c r="S1001" s="418"/>
    </row>
    <row r="1002" spans="19:19" ht="16.5" customHeight="1">
      <c r="S1002" s="418"/>
    </row>
    <row r="1003" spans="19:19" ht="16.5" customHeight="1">
      <c r="S1003" s="418"/>
    </row>
    <row r="1004" spans="19:19" ht="16.5" customHeight="1">
      <c r="S1004" s="418"/>
    </row>
    <row r="1005" spans="19:19" ht="16.5" customHeight="1">
      <c r="S1005" s="418"/>
    </row>
    <row r="1006" spans="19:19" ht="16.5" customHeight="1">
      <c r="S1006" s="418"/>
    </row>
    <row r="1007" spans="19:19" ht="16.5" customHeight="1">
      <c r="S1007" s="418"/>
    </row>
    <row r="1008" spans="19:19" ht="16.5" customHeight="1">
      <c r="S1008" s="418"/>
    </row>
    <row r="1009" spans="19:19" ht="16.5" customHeight="1">
      <c r="S1009" s="418"/>
    </row>
    <row r="1010" spans="19:19" ht="16.5" customHeight="1">
      <c r="S1010" s="418"/>
    </row>
    <row r="1011" spans="19:19" ht="16.5" customHeight="1">
      <c r="S1011" s="418"/>
    </row>
    <row r="1012" spans="19:19" ht="16.5" customHeight="1">
      <c r="S1012" s="418"/>
    </row>
    <row r="1013" spans="19:19" ht="16.5" customHeight="1">
      <c r="S1013" s="418"/>
    </row>
    <row r="1014" spans="19:19" ht="16.5" customHeight="1">
      <c r="S1014" s="418"/>
    </row>
    <row r="1015" spans="19:19" ht="16.5" customHeight="1">
      <c r="S1015" s="418"/>
    </row>
    <row r="1016" spans="19:19" ht="16.5" customHeight="1">
      <c r="S1016" s="418"/>
    </row>
    <row r="1017" spans="19:19" ht="16.5" customHeight="1">
      <c r="S1017" s="418"/>
    </row>
    <row r="1018" spans="19:19" ht="16.5" customHeight="1">
      <c r="S1018" s="418"/>
    </row>
    <row r="1019" spans="19:19" ht="16.5" customHeight="1">
      <c r="S1019" s="418"/>
    </row>
    <row r="1020" spans="19:19" ht="16.5" customHeight="1">
      <c r="S1020" s="418"/>
    </row>
    <row r="1021" spans="19:19" ht="16.5" customHeight="1">
      <c r="S1021" s="418"/>
    </row>
    <row r="1022" spans="19:19" ht="16.5" customHeight="1">
      <c r="S1022" s="418"/>
    </row>
    <row r="1023" spans="19:19" ht="16.5" customHeight="1">
      <c r="S1023" s="418"/>
    </row>
    <row r="1024" spans="19:19" ht="16.5" customHeight="1">
      <c r="S1024" s="418"/>
    </row>
    <row r="1025" spans="19:19" ht="16.5" customHeight="1">
      <c r="S1025" s="418"/>
    </row>
    <row r="1026" spans="19:19" ht="16.5" customHeight="1">
      <c r="S1026" s="418"/>
    </row>
    <row r="1027" spans="19:19" ht="16.5" customHeight="1">
      <c r="S1027" s="418"/>
    </row>
    <row r="1028" spans="19:19" ht="16.5" customHeight="1">
      <c r="S1028" s="418"/>
    </row>
    <row r="1029" spans="19:19" ht="16.5" customHeight="1">
      <c r="S1029" s="418"/>
    </row>
    <row r="1030" spans="19:19" ht="16.5" customHeight="1">
      <c r="S1030" s="418"/>
    </row>
    <row r="1031" spans="19:19" ht="16.5" customHeight="1">
      <c r="S1031" s="418"/>
    </row>
    <row r="1032" spans="19:19" ht="16.5" customHeight="1">
      <c r="S1032" s="418"/>
    </row>
    <row r="1033" spans="19:19" ht="16.5" customHeight="1">
      <c r="S1033" s="418"/>
    </row>
    <row r="1034" spans="19:19" ht="16.5" customHeight="1">
      <c r="S1034" s="418"/>
    </row>
    <row r="1035" spans="19:19" ht="16.5" customHeight="1">
      <c r="S1035" s="418"/>
    </row>
    <row r="1036" spans="19:19" ht="16.5" customHeight="1">
      <c r="S1036" s="418"/>
    </row>
    <row r="1037" spans="19:19" ht="16.5" customHeight="1">
      <c r="S1037" s="418"/>
    </row>
    <row r="1038" spans="19:19" ht="16.5" customHeight="1">
      <c r="S1038" s="418"/>
    </row>
    <row r="1039" spans="19:19" ht="16.5" customHeight="1">
      <c r="S1039" s="418"/>
    </row>
    <row r="1040" spans="19:19" ht="16.5" customHeight="1">
      <c r="S1040" s="418"/>
    </row>
    <row r="1041" spans="19:19" ht="16.5" customHeight="1">
      <c r="S1041" s="418"/>
    </row>
    <row r="1042" spans="19:19" ht="16.5" customHeight="1">
      <c r="S1042" s="418"/>
    </row>
    <row r="1043" spans="19:19" ht="16.5" customHeight="1">
      <c r="S1043" s="418"/>
    </row>
    <row r="1044" spans="19:19" ht="16.5" customHeight="1">
      <c r="S1044" s="418"/>
    </row>
    <row r="1045" spans="19:19" ht="16.5" customHeight="1">
      <c r="S1045" s="418"/>
    </row>
    <row r="1046" spans="19:19" ht="16.5" customHeight="1">
      <c r="S1046" s="418"/>
    </row>
    <row r="1047" spans="19:19" ht="16.5" customHeight="1">
      <c r="S1047" s="418"/>
    </row>
    <row r="1048" spans="19:19" ht="16.5" customHeight="1">
      <c r="S1048" s="418"/>
    </row>
    <row r="1049" spans="19:19" ht="16.5" customHeight="1">
      <c r="S1049" s="418"/>
    </row>
    <row r="1050" spans="19:19" ht="16.5" customHeight="1">
      <c r="S1050" s="418"/>
    </row>
    <row r="1051" spans="19:19" ht="16.5" customHeight="1">
      <c r="S1051" s="418"/>
    </row>
    <row r="1052" spans="19:19" ht="16.5" customHeight="1">
      <c r="S1052" s="418"/>
    </row>
    <row r="1053" spans="19:19" ht="16.5" customHeight="1">
      <c r="S1053" s="418"/>
    </row>
    <row r="1054" spans="19:19" ht="16.5" customHeight="1">
      <c r="S1054" s="418"/>
    </row>
    <row r="1055" spans="19:19" ht="16.5" customHeight="1">
      <c r="S1055" s="418"/>
    </row>
    <row r="1056" spans="19:19" ht="16.5" customHeight="1">
      <c r="S1056" s="418"/>
    </row>
    <row r="1057" spans="19:19" ht="16.5" customHeight="1">
      <c r="S1057" s="418"/>
    </row>
    <row r="1058" spans="19:19" ht="16.5" customHeight="1">
      <c r="S1058" s="418"/>
    </row>
    <row r="1059" spans="19:19" ht="16.5" customHeight="1">
      <c r="S1059" s="418"/>
    </row>
    <row r="1060" spans="19:19" ht="16.5" customHeight="1">
      <c r="S1060" s="418"/>
    </row>
    <row r="1061" spans="19:19" ht="16.5" customHeight="1">
      <c r="S1061" s="418"/>
    </row>
    <row r="1062" spans="19:19" ht="16.5" customHeight="1">
      <c r="S1062" s="418"/>
    </row>
    <row r="1063" spans="19:19" ht="16.5" customHeight="1">
      <c r="S1063" s="418"/>
    </row>
    <row r="1064" spans="19:19" ht="16.5" customHeight="1">
      <c r="S1064" s="418"/>
    </row>
    <row r="1065" spans="19:19" ht="16.5" customHeight="1">
      <c r="S1065" s="418"/>
    </row>
    <row r="1066" spans="19:19" ht="16.5" customHeight="1">
      <c r="S1066" s="418"/>
    </row>
    <row r="1067" spans="19:19" ht="16.5" customHeight="1">
      <c r="S1067" s="418"/>
    </row>
    <row r="1068" spans="19:19" ht="16.5" customHeight="1">
      <c r="S1068" s="418"/>
    </row>
    <row r="1069" spans="19:19" ht="16.5" customHeight="1">
      <c r="S1069" s="418"/>
    </row>
    <row r="1070" spans="19:19" ht="16.5" customHeight="1">
      <c r="S1070" s="418"/>
    </row>
    <row r="1071" spans="19:19" ht="16.5" customHeight="1">
      <c r="S1071" s="418"/>
    </row>
    <row r="1072" spans="19:19" ht="16.5" customHeight="1">
      <c r="S1072" s="418"/>
    </row>
    <row r="1073" spans="19:19" ht="16.5" customHeight="1">
      <c r="S1073" s="418"/>
    </row>
    <row r="1074" spans="19:19" ht="16.5" customHeight="1">
      <c r="S1074" s="418"/>
    </row>
    <row r="1075" spans="19:19" ht="16.5" customHeight="1">
      <c r="S1075" s="418"/>
    </row>
    <row r="1076" spans="19:19" ht="16.5" customHeight="1">
      <c r="S1076" s="418"/>
    </row>
    <row r="1077" spans="19:19" ht="16.5" customHeight="1">
      <c r="S1077" s="418"/>
    </row>
    <row r="1078" spans="19:19" ht="16.5" customHeight="1">
      <c r="S1078" s="418"/>
    </row>
    <row r="1079" spans="19:19" ht="16.5" customHeight="1">
      <c r="S1079" s="418"/>
    </row>
    <row r="1080" spans="19:19" ht="16.5" customHeight="1">
      <c r="S1080" s="418"/>
    </row>
    <row r="1081" spans="19:19" ht="16.5" customHeight="1">
      <c r="S1081" s="418"/>
    </row>
    <row r="1082" spans="19:19" ht="16.5" customHeight="1">
      <c r="S1082" s="418"/>
    </row>
    <row r="1083" spans="19:19" ht="16.5" customHeight="1">
      <c r="S1083" s="418"/>
    </row>
    <row r="1084" spans="19:19" ht="16.5" customHeight="1">
      <c r="S1084" s="418"/>
    </row>
    <row r="1085" spans="19:19" ht="16.5" customHeight="1">
      <c r="S1085" s="418"/>
    </row>
    <row r="1086" spans="19:19" ht="16.5" customHeight="1">
      <c r="S1086" s="418"/>
    </row>
    <row r="1087" spans="19:19" ht="16.5" customHeight="1">
      <c r="S1087" s="418"/>
    </row>
    <row r="1088" spans="19:19" ht="16.5" customHeight="1">
      <c r="S1088" s="418"/>
    </row>
    <row r="1089" spans="19:19" ht="16.5" customHeight="1">
      <c r="S1089" s="418"/>
    </row>
    <row r="1090" spans="19:19" ht="16.5" customHeight="1">
      <c r="S1090" s="418"/>
    </row>
    <row r="1091" spans="19:19" ht="16.5" customHeight="1">
      <c r="S1091" s="418"/>
    </row>
    <row r="1092" spans="19:19" ht="16.5" customHeight="1">
      <c r="S1092" s="418"/>
    </row>
    <row r="1093" spans="19:19" ht="16.5" customHeight="1">
      <c r="S1093" s="418"/>
    </row>
    <row r="1094" spans="19:19" ht="16.5" customHeight="1">
      <c r="S1094" s="418"/>
    </row>
    <row r="1095" spans="19:19" ht="16.5" customHeight="1">
      <c r="S1095" s="418"/>
    </row>
    <row r="1096" spans="19:19" ht="16.5" customHeight="1">
      <c r="S1096" s="418"/>
    </row>
    <row r="1097" spans="19:19" ht="16.5" customHeight="1">
      <c r="S1097" s="418"/>
    </row>
    <row r="1098" spans="19:19" ht="16.5" customHeight="1">
      <c r="S1098" s="418"/>
    </row>
    <row r="1099" spans="19:19" ht="16.5" customHeight="1">
      <c r="S1099" s="418"/>
    </row>
    <row r="1100" spans="19:19" ht="16.5" customHeight="1">
      <c r="S1100" s="418"/>
    </row>
    <row r="1101" spans="19:19" ht="16.5" customHeight="1">
      <c r="S1101" s="418"/>
    </row>
    <row r="1102" spans="19:19" ht="16.5" customHeight="1">
      <c r="S1102" s="418"/>
    </row>
    <row r="1103" spans="19:19" ht="16.5" customHeight="1">
      <c r="S1103" s="418"/>
    </row>
    <row r="1104" spans="19:19" ht="16.5" customHeight="1">
      <c r="S1104" s="418"/>
    </row>
    <row r="1105" spans="19:19" ht="16.5" customHeight="1">
      <c r="S1105" s="418"/>
    </row>
    <row r="1106" spans="19:19" ht="16.5" customHeight="1">
      <c r="S1106" s="418"/>
    </row>
    <row r="1107" spans="19:19" ht="16.5" customHeight="1">
      <c r="S1107" s="418"/>
    </row>
    <row r="1108" spans="19:19" ht="16.5" customHeight="1">
      <c r="S1108" s="418"/>
    </row>
    <row r="1109" spans="19:19" ht="16.5" customHeight="1">
      <c r="S1109" s="418"/>
    </row>
    <row r="1110" spans="19:19" ht="16.5" customHeight="1">
      <c r="S1110" s="418"/>
    </row>
    <row r="1111" spans="19:19" ht="16.5" customHeight="1">
      <c r="S1111" s="418"/>
    </row>
    <row r="1112" spans="19:19" ht="16.5" customHeight="1">
      <c r="S1112" s="418"/>
    </row>
    <row r="1113" spans="19:19" ht="16.5" customHeight="1">
      <c r="S1113" s="418"/>
    </row>
    <row r="1114" spans="19:19" ht="16.5" customHeight="1">
      <c r="S1114" s="418"/>
    </row>
    <row r="1115" spans="19:19" ht="16.5" customHeight="1">
      <c r="S1115" s="418"/>
    </row>
    <row r="1116" spans="19:19" ht="16.5" customHeight="1">
      <c r="S1116" s="418"/>
    </row>
    <row r="1117" spans="19:19" ht="16.5" customHeight="1">
      <c r="S1117" s="418"/>
    </row>
    <row r="1118" spans="19:19" ht="16.5" customHeight="1">
      <c r="S1118" s="418"/>
    </row>
    <row r="1119" spans="19:19" ht="16.5" customHeight="1">
      <c r="S1119" s="418"/>
    </row>
    <row r="1120" spans="19:19" ht="16.5" customHeight="1">
      <c r="S1120" s="418"/>
    </row>
    <row r="1121" spans="19:19" ht="16.5" customHeight="1">
      <c r="S1121" s="418"/>
    </row>
    <row r="1122" spans="19:19" ht="16.5" customHeight="1">
      <c r="S1122" s="418"/>
    </row>
    <row r="1123" spans="19:19" ht="16.5" customHeight="1">
      <c r="S1123" s="418"/>
    </row>
    <row r="1124" spans="19:19" ht="16.5" customHeight="1">
      <c r="S1124" s="418"/>
    </row>
    <row r="1125" spans="19:19" ht="16.5" customHeight="1">
      <c r="S1125" s="418"/>
    </row>
    <row r="1126" spans="19:19" ht="16.5" customHeight="1">
      <c r="S1126" s="418"/>
    </row>
    <row r="1127" spans="19:19" ht="16.5" customHeight="1">
      <c r="S1127" s="418"/>
    </row>
    <row r="1128" spans="19:19" ht="16.5" customHeight="1">
      <c r="S1128" s="418"/>
    </row>
    <row r="1129" spans="19:19" ht="16.5" customHeight="1">
      <c r="S1129" s="418"/>
    </row>
    <row r="1130" spans="19:19" ht="16.5" customHeight="1">
      <c r="S1130" s="418"/>
    </row>
    <row r="1131" spans="19:19" ht="16.5" customHeight="1">
      <c r="S1131" s="418"/>
    </row>
    <row r="1132" spans="19:19" ht="16.5" customHeight="1">
      <c r="S1132" s="418"/>
    </row>
    <row r="1133" spans="19:19" ht="16.5" customHeight="1">
      <c r="S1133" s="418"/>
    </row>
    <row r="1134" spans="19:19" ht="16.5" customHeight="1">
      <c r="S1134" s="418"/>
    </row>
    <row r="1135" spans="19:19" ht="16.5" customHeight="1">
      <c r="S1135" s="418"/>
    </row>
    <row r="1136" spans="19:19" ht="16.5" customHeight="1">
      <c r="S1136" s="418"/>
    </row>
    <row r="1137" spans="19:19" ht="16.5" customHeight="1">
      <c r="S1137" s="418"/>
    </row>
    <row r="1138" spans="19:19" ht="16.5" customHeight="1">
      <c r="S1138" s="418"/>
    </row>
    <row r="1139" spans="19:19" ht="16.5" customHeight="1">
      <c r="S1139" s="418"/>
    </row>
    <row r="1140" spans="19:19" ht="16.5" customHeight="1">
      <c r="S1140" s="418"/>
    </row>
    <row r="1141" spans="19:19" ht="16.5" customHeight="1">
      <c r="S1141" s="418"/>
    </row>
    <row r="1142" spans="19:19" ht="16.5" customHeight="1">
      <c r="S1142" s="418"/>
    </row>
    <row r="1143" spans="19:19" ht="16.5" customHeight="1">
      <c r="S1143" s="418"/>
    </row>
    <row r="1144" spans="19:19" ht="16.5" customHeight="1">
      <c r="S1144" s="418"/>
    </row>
    <row r="1145" spans="19:19" ht="16.5" customHeight="1">
      <c r="S1145" s="418"/>
    </row>
    <row r="1146" spans="19:19" ht="16.5" customHeight="1">
      <c r="S1146" s="418"/>
    </row>
    <row r="1147" spans="19:19" ht="16.5" customHeight="1">
      <c r="S1147" s="418"/>
    </row>
    <row r="1148" spans="19:19" ht="16.5" customHeight="1">
      <c r="S1148" s="418"/>
    </row>
    <row r="1149" spans="19:19" ht="16.5" customHeight="1">
      <c r="S1149" s="418"/>
    </row>
    <row r="1150" spans="19:19" ht="16.5" customHeight="1">
      <c r="S1150" s="418"/>
    </row>
    <row r="1151" spans="19:19" ht="16.5" customHeight="1">
      <c r="S1151" s="418"/>
    </row>
    <row r="1152" spans="19:19" ht="16.5" customHeight="1">
      <c r="S1152" s="418"/>
    </row>
    <row r="1153" spans="19:19" ht="16.5" customHeight="1">
      <c r="S1153" s="418"/>
    </row>
    <row r="1154" spans="19:19" ht="16.5" customHeight="1">
      <c r="S1154" s="418"/>
    </row>
    <row r="1155" spans="19:19" ht="16.5" customHeight="1">
      <c r="S1155" s="418"/>
    </row>
    <row r="1156" spans="19:19" ht="16.5" customHeight="1">
      <c r="S1156" s="418"/>
    </row>
    <row r="1157" spans="19:19" ht="16.5" customHeight="1">
      <c r="S1157" s="418"/>
    </row>
    <row r="1158" spans="19:19" ht="16.5" customHeight="1">
      <c r="S1158" s="418"/>
    </row>
    <row r="1159" spans="19:19" ht="16.5" customHeight="1">
      <c r="S1159" s="418"/>
    </row>
    <row r="1160" spans="19:19" ht="16.5" customHeight="1">
      <c r="S1160" s="418"/>
    </row>
    <row r="1161" spans="19:19" ht="16.5" customHeight="1">
      <c r="S1161" s="418"/>
    </row>
    <row r="1162" spans="19:19" ht="16.5" customHeight="1">
      <c r="S1162" s="418"/>
    </row>
    <row r="1163" spans="19:19" ht="16.5" customHeight="1">
      <c r="S1163" s="418"/>
    </row>
    <row r="1164" spans="19:19" ht="16.5" customHeight="1">
      <c r="S1164" s="418"/>
    </row>
    <row r="1165" spans="19:19" ht="16.5" customHeight="1">
      <c r="S1165" s="418"/>
    </row>
    <row r="1166" spans="19:19" ht="16.5" customHeight="1">
      <c r="S1166" s="418"/>
    </row>
    <row r="1167" spans="19:19" ht="16.5" customHeight="1">
      <c r="S1167" s="418"/>
    </row>
    <row r="1168" spans="19:19" ht="16.5" customHeight="1">
      <c r="S1168" s="418"/>
    </row>
    <row r="1169" spans="19:19" ht="16.5" customHeight="1">
      <c r="S1169" s="418"/>
    </row>
    <row r="1170" spans="19:19" ht="16.5" customHeight="1">
      <c r="S1170" s="418"/>
    </row>
    <row r="1171" spans="19:19" ht="16.5" customHeight="1">
      <c r="S1171" s="418"/>
    </row>
    <row r="1172" spans="19:19" ht="16.5" customHeight="1">
      <c r="S1172" s="418"/>
    </row>
    <row r="1173" spans="19:19" ht="16.5" customHeight="1">
      <c r="S1173" s="418"/>
    </row>
    <row r="1174" spans="19:19" ht="16.5" customHeight="1">
      <c r="S1174" s="418"/>
    </row>
    <row r="1175" spans="19:19" ht="16.5" customHeight="1">
      <c r="S1175" s="418"/>
    </row>
    <row r="1176" spans="19:19" ht="16.5" customHeight="1">
      <c r="S1176" s="418"/>
    </row>
    <row r="1177" spans="19:19" ht="16.5" customHeight="1">
      <c r="S1177" s="418"/>
    </row>
    <row r="1178" spans="19:19" ht="16.5" customHeight="1">
      <c r="S1178" s="418"/>
    </row>
    <row r="1179" spans="19:19" ht="16.5" customHeight="1">
      <c r="S1179" s="418"/>
    </row>
    <row r="1180" spans="19:19" ht="16.5" customHeight="1">
      <c r="S1180" s="418"/>
    </row>
    <row r="1181" spans="19:19" ht="16.5" customHeight="1">
      <c r="S1181" s="418"/>
    </row>
    <row r="1182" spans="19:19" ht="16.5" customHeight="1">
      <c r="S1182" s="418"/>
    </row>
    <row r="1183" spans="19:19" ht="16.5" customHeight="1">
      <c r="S1183" s="418"/>
    </row>
    <row r="1184" spans="19:19" ht="16.5" customHeight="1">
      <c r="S1184" s="418"/>
    </row>
    <row r="1185" spans="19:19" ht="16.5" customHeight="1">
      <c r="S1185" s="418"/>
    </row>
    <row r="1186" spans="19:19" ht="16.5" customHeight="1">
      <c r="S1186" s="418"/>
    </row>
    <row r="1187" spans="19:19" ht="16.5" customHeight="1">
      <c r="S1187" s="418"/>
    </row>
    <row r="1188" spans="19:19" ht="16.5" customHeight="1">
      <c r="S1188" s="418"/>
    </row>
    <row r="1189" spans="19:19" ht="16.5" customHeight="1">
      <c r="S1189" s="418"/>
    </row>
    <row r="1190" spans="19:19" ht="16.5" customHeight="1">
      <c r="S1190" s="418"/>
    </row>
    <row r="1191" spans="19:19" ht="16.5" customHeight="1">
      <c r="S1191" s="418"/>
    </row>
    <row r="1192" spans="19:19" ht="16.5" customHeight="1">
      <c r="S1192" s="418"/>
    </row>
    <row r="1193" spans="19:19" ht="16.5" customHeight="1">
      <c r="S1193" s="418"/>
    </row>
    <row r="1194" spans="19:19" ht="16.5" customHeight="1">
      <c r="S1194" s="418"/>
    </row>
    <row r="1195" spans="19:19" ht="16.5" customHeight="1">
      <c r="S1195" s="418"/>
    </row>
    <row r="1196" spans="19:19" ht="16.5" customHeight="1">
      <c r="S1196" s="418"/>
    </row>
    <row r="1197" spans="19:19" ht="16.5" customHeight="1">
      <c r="S1197" s="418"/>
    </row>
    <row r="1198" spans="19:19" ht="16.5" customHeight="1">
      <c r="S1198" s="418"/>
    </row>
    <row r="1199" spans="19:19" ht="16.5" customHeight="1">
      <c r="S1199" s="418"/>
    </row>
    <row r="1200" spans="19:19" ht="16.5" customHeight="1">
      <c r="S1200" s="418"/>
    </row>
    <row r="1201" spans="19:19" ht="16.5" customHeight="1">
      <c r="S1201" s="418"/>
    </row>
    <row r="1202" spans="19:19" ht="16.5" customHeight="1">
      <c r="S1202" s="418"/>
    </row>
    <row r="1203" spans="19:19" ht="16.5" customHeight="1">
      <c r="S1203" s="418"/>
    </row>
    <row r="1204" spans="19:19" ht="16.5" customHeight="1">
      <c r="S1204" s="418"/>
    </row>
    <row r="1205" spans="19:19" ht="16.5" customHeight="1">
      <c r="S1205" s="418"/>
    </row>
    <row r="1206" spans="19:19" ht="16.5" customHeight="1">
      <c r="S1206" s="418"/>
    </row>
    <row r="1207" spans="19:19" ht="16.5" customHeight="1">
      <c r="S1207" s="418"/>
    </row>
    <row r="1208" spans="19:19" ht="16.5" customHeight="1">
      <c r="S1208" s="418"/>
    </row>
    <row r="1209" spans="19:19" ht="16.5" customHeight="1">
      <c r="S1209" s="418"/>
    </row>
    <row r="1210" spans="19:19" ht="16.5" customHeight="1">
      <c r="S1210" s="418"/>
    </row>
    <row r="1211" spans="19:19" ht="16.5" customHeight="1">
      <c r="S1211" s="418"/>
    </row>
    <row r="1212" spans="19:19" ht="16.5" customHeight="1">
      <c r="S1212" s="418"/>
    </row>
    <row r="1213" spans="19:19" ht="16.5" customHeight="1">
      <c r="S1213" s="418"/>
    </row>
    <row r="1214" spans="19:19" ht="16.5" customHeight="1">
      <c r="S1214" s="418"/>
    </row>
    <row r="1215" spans="19:19" ht="16.5" customHeight="1">
      <c r="S1215" s="418"/>
    </row>
    <row r="1216" spans="19:19" ht="16.5" customHeight="1">
      <c r="S1216" s="418"/>
    </row>
    <row r="1217" spans="19:19" ht="16.5" customHeight="1">
      <c r="S1217" s="418"/>
    </row>
    <row r="1218" spans="19:19" ht="16.5" customHeight="1">
      <c r="S1218" s="418"/>
    </row>
    <row r="1219" spans="19:19" ht="16.5" customHeight="1">
      <c r="S1219" s="418"/>
    </row>
    <row r="1220" spans="19:19" ht="16.5" customHeight="1">
      <c r="S1220" s="418"/>
    </row>
    <row r="1221" spans="19:19" ht="16.5" customHeight="1">
      <c r="S1221" s="418"/>
    </row>
    <row r="1222" spans="19:19" ht="16.5" customHeight="1">
      <c r="S1222" s="418"/>
    </row>
    <row r="1223" spans="19:19" ht="16.5" customHeight="1">
      <c r="S1223" s="418"/>
    </row>
    <row r="1224" spans="19:19" ht="16.5" customHeight="1">
      <c r="S1224" s="418"/>
    </row>
    <row r="1225" spans="19:19" ht="16.5" customHeight="1">
      <c r="S1225" s="418"/>
    </row>
    <row r="1226" spans="19:19" ht="16.5" customHeight="1">
      <c r="S1226" s="418"/>
    </row>
    <row r="1227" spans="19:19" ht="16.5" customHeight="1">
      <c r="S1227" s="418"/>
    </row>
    <row r="1228" spans="19:19" ht="16.5" customHeight="1">
      <c r="S1228" s="418"/>
    </row>
    <row r="1229" spans="19:19" ht="16.5" customHeight="1">
      <c r="S1229" s="418"/>
    </row>
    <row r="1230" spans="19:19" ht="16.5" customHeight="1">
      <c r="S1230" s="418"/>
    </row>
    <row r="1231" spans="19:19" ht="16.5" customHeight="1">
      <c r="S1231" s="418"/>
    </row>
    <row r="1232" spans="19:19" ht="16.5" customHeight="1">
      <c r="S1232" s="418"/>
    </row>
    <row r="1233" spans="19:19" ht="16.5" customHeight="1">
      <c r="S1233" s="418"/>
    </row>
    <row r="1234" spans="19:19" ht="16.5" customHeight="1">
      <c r="S1234" s="418"/>
    </row>
    <row r="1235" spans="19:19" ht="16.5" customHeight="1">
      <c r="S1235" s="418"/>
    </row>
    <row r="1236" spans="19:19" ht="16.5" customHeight="1">
      <c r="S1236" s="418"/>
    </row>
    <row r="1237" spans="19:19" ht="16.5" customHeight="1">
      <c r="S1237" s="418"/>
    </row>
    <row r="1238" spans="19:19" ht="16.5" customHeight="1">
      <c r="S1238" s="418"/>
    </row>
    <row r="1239" spans="19:19" ht="16.5" customHeight="1">
      <c r="S1239" s="418"/>
    </row>
    <row r="1240" spans="19:19" ht="16.5" customHeight="1">
      <c r="S1240" s="418"/>
    </row>
    <row r="1241" spans="19:19" ht="16.5" customHeight="1">
      <c r="S1241" s="418"/>
    </row>
    <row r="1242" spans="19:19" ht="16.5" customHeight="1">
      <c r="S1242" s="418"/>
    </row>
    <row r="1243" spans="19:19" ht="16.5" customHeight="1">
      <c r="S1243" s="418"/>
    </row>
    <row r="1244" spans="19:19" ht="16.5" customHeight="1">
      <c r="S1244" s="418"/>
    </row>
    <row r="1245" spans="19:19" ht="16.5" customHeight="1">
      <c r="S1245" s="418"/>
    </row>
    <row r="1246" spans="19:19" ht="16.5" customHeight="1">
      <c r="S1246" s="418"/>
    </row>
    <row r="1247" spans="19:19" ht="16.5" customHeight="1">
      <c r="S1247" s="418"/>
    </row>
    <row r="1248" spans="19:19" ht="16.5" customHeight="1">
      <c r="S1248" s="418"/>
    </row>
    <row r="1249" spans="19:19" ht="16.5" customHeight="1">
      <c r="S1249" s="418"/>
    </row>
    <row r="1250" spans="19:19" ht="16.5" customHeight="1">
      <c r="S1250" s="418"/>
    </row>
    <row r="1251" spans="19:19" ht="16.5" customHeight="1">
      <c r="S1251" s="418"/>
    </row>
    <row r="1252" spans="19:19" ht="16.5" customHeight="1">
      <c r="S1252" s="418"/>
    </row>
    <row r="1253" spans="19:19" ht="16.5" customHeight="1">
      <c r="S1253" s="418"/>
    </row>
    <row r="1254" spans="19:19" ht="16.5" customHeight="1">
      <c r="S1254" s="418"/>
    </row>
    <row r="1255" spans="19:19" ht="16.5" customHeight="1">
      <c r="S1255" s="418"/>
    </row>
    <row r="1256" spans="19:19" ht="16.5" customHeight="1">
      <c r="S1256" s="418"/>
    </row>
    <row r="1257" spans="19:19" ht="16.5" customHeight="1">
      <c r="S1257" s="418"/>
    </row>
    <row r="1258" spans="19:19" ht="16.5" customHeight="1">
      <c r="S1258" s="418"/>
    </row>
    <row r="1259" spans="19:19" ht="16.5" customHeight="1">
      <c r="S1259" s="418"/>
    </row>
    <row r="1260" spans="19:19" ht="16.5" customHeight="1">
      <c r="S1260" s="418"/>
    </row>
    <row r="1261" spans="19:19" ht="16.5" customHeight="1">
      <c r="S1261" s="418"/>
    </row>
    <row r="1262" spans="19:19" ht="16.5" customHeight="1">
      <c r="S1262" s="418"/>
    </row>
    <row r="1263" spans="19:19" ht="16.5" customHeight="1">
      <c r="S1263" s="418"/>
    </row>
    <row r="1264" spans="19:19" ht="16.5" customHeight="1">
      <c r="S1264" s="418"/>
    </row>
    <row r="1265" spans="19:19" ht="16.5" customHeight="1">
      <c r="S1265" s="418"/>
    </row>
    <row r="1266" spans="19:19" ht="16.5" customHeight="1">
      <c r="S1266" s="418"/>
    </row>
    <row r="1267" spans="19:19" ht="16.5" customHeight="1">
      <c r="S1267" s="418"/>
    </row>
    <row r="1268" spans="19:19" ht="16.5" customHeight="1">
      <c r="S1268" s="418"/>
    </row>
    <row r="1269" spans="19:19" ht="16.5" customHeight="1">
      <c r="S1269" s="418"/>
    </row>
    <row r="1270" spans="19:19" ht="16.5" customHeight="1">
      <c r="S1270" s="418"/>
    </row>
    <row r="1271" spans="19:19" ht="16.5" customHeight="1">
      <c r="S1271" s="418"/>
    </row>
    <row r="1272" spans="19:19" ht="16.5" customHeight="1">
      <c r="S1272" s="418"/>
    </row>
    <row r="1273" spans="19:19" ht="16.5" customHeight="1">
      <c r="S1273" s="418"/>
    </row>
    <row r="1274" spans="19:19" ht="16.5" customHeight="1">
      <c r="S1274" s="418"/>
    </row>
    <row r="1275" spans="19:19" ht="16.5" customHeight="1">
      <c r="S1275" s="418"/>
    </row>
    <row r="1276" spans="19:19" ht="16.5" customHeight="1">
      <c r="S1276" s="418"/>
    </row>
    <row r="1277" spans="19:19" ht="16.5" customHeight="1">
      <c r="S1277" s="418"/>
    </row>
    <row r="1278" spans="19:19" ht="16.5" customHeight="1">
      <c r="S1278" s="418"/>
    </row>
    <row r="1279" spans="19:19" ht="16.5" customHeight="1">
      <c r="S1279" s="418"/>
    </row>
  </sheetData>
  <sheetProtection algorithmName="SHA-512" hashValue="BtoedugTa8wKKBI5wczBEKC++Xkfu3/g4mLi4XzvNbdLtdbFEX7Ybv3AiQUXCaxLPIUCD1Ihz7Vrj7vLgpltCA==" saltValue="GisVD9XC8r8XU9fmHJq0Ag==" spinCount="100000" sheet="1" formatCells="0" formatRows="0" selectLockedCells="1"/>
  <dataConsolidate/>
  <customSheetViews>
    <customSheetView guid="{C67B5BC6-BC30-40B7-84C6-1C10E4F24A6E}" scale="60" showPageBreaks="1" showGridLines="0" zeroValues="0" fitToPage="1" printArea="1" hiddenRows="1" hiddenColumns="1" view="pageBreakPreview" topLeftCell="A14">
      <selection activeCell="G20" sqref="G20"/>
      <pageMargins left="0" right="0" top="0" bottom="0" header="0" footer="0"/>
      <printOptions horizontalCentered="1"/>
      <pageSetup paperSize="9" scale="46" fitToHeight="15" orientation="landscape" r:id="rId1"/>
      <headerFooter alignWithMargins="0"/>
    </customSheetView>
    <customSheetView guid="{8FC47E04-BCF9-4504-9FDA-F8529AE0A203}" scale="80" showPageBreaks="1" showGridLines="0" zeroValues="0" fitToPage="1" printArea="1" hiddenRows="1" hiddenColumns="1" view="pageBreakPreview">
      <selection activeCell="G20" sqref="G20"/>
      <pageMargins left="0" right="0" top="0" bottom="0" header="0" footer="0"/>
      <printOptions horizontalCentered="1"/>
      <pageSetup paperSize="9" scale="48" fitToHeight="15" orientation="landscape" r:id="rId2"/>
      <headerFooter alignWithMargins="0"/>
    </customSheetView>
    <customSheetView guid="{F9504563-F4B8-4B08-8DF4-BD6D3D1F49DF}" scale="90" showGridLines="0" zeroValues="0" hiddenRows="1" hiddenColumns="1" topLeftCell="A7">
      <selection activeCell="G24" sqref="G24"/>
      <pageMargins left="0" right="0" top="0" bottom="0" header="0" footer="0"/>
      <printOptions horizontalCentered="1"/>
      <pageSetup paperSize="9" scale="80" fitToHeight="51" orientation="landscape" r:id="rId3"/>
      <headerFooter alignWithMargins="0">
        <oddHeader>&amp;R&amp;"Book Antiqua,Bold"&amp;12Schedule-1a(Rev-01)
PAGE &amp;P OF &amp;N</oddHeader>
      </headerFooter>
    </customSheetView>
    <customSheetView guid="{F9C00FCC-B928-44A4-AE8D-3790B3A7FE91}" scale="70" showPageBreaks="1" showGridLines="0" zeroValues="0" printArea="1" hiddenRows="1" hiddenColumns="1" view="pageBreakPreview">
      <selection activeCell="C22" sqref="C22"/>
      <pageMargins left="0" right="0" top="0" bottom="0" header="0" footer="0"/>
      <printOptions horizontalCentered="1"/>
      <pageSetup paperSize="9" scale="80" fitToHeight="51" orientation="landscape" r:id="rId4"/>
      <headerFooter alignWithMargins="0">
        <oddHeader>&amp;R&amp;"Book Antiqua,Bold"&amp;12Schedule-1a(Rev-01)
PAGE &amp;P OF &amp;N</oddHeader>
      </headerFooter>
    </customSheetView>
    <customSheetView guid="{3E286A90-B39B-4EF7-ADAF-AD9055F4EE3F}" scale="90" showGridLines="0" zeroValues="0" printArea="1" hiddenRows="1" hiddenColumns="1" topLeftCell="A24">
      <selection activeCell="C24" sqref="C24"/>
      <pageMargins left="0" right="0" top="0" bottom="0" header="0" footer="0"/>
      <printOptions horizontalCentered="1"/>
      <pageSetup paperSize="9" scale="80" fitToHeight="51" orientation="landscape" r:id="rId5"/>
      <headerFooter alignWithMargins="0">
        <oddHeader>&amp;R&amp;"Book Antiqua,Bold"&amp;12PAGE &amp;P OF &amp;N</oddHeader>
      </headerFooter>
    </customSheetView>
    <customSheetView guid="{C5506FC7-8A4D-43D0-A0D5-B323816310B7}" scale="75" showGridLines="0" zeroValues="0" printArea="1" hiddenRows="1" hiddenColumns="1" topLeftCell="A22">
      <selection activeCell="C22" sqref="C22"/>
      <pageMargins left="0" right="0" top="0" bottom="0" header="0" footer="0"/>
      <printOptions horizontalCentered="1"/>
      <pageSetup paperSize="9" scale="80" fitToHeight="51" orientation="landscape" r:id="rId6"/>
      <headerFooter alignWithMargins="0">
        <oddHeader>&amp;R&amp;"Book Antiqua,Bold"&amp;12PAGE &amp;P OF &amp;N</oddHeader>
      </headerFooter>
    </customSheetView>
    <customSheetView guid="{F34A69E2-31EE-443F-8E78-A31E3AA3BE2B}" scale="75" showGridLines="0" zeroValues="0" hiddenRows="1" hiddenColumns="1" topLeftCell="A43">
      <selection activeCell="F41" sqref="F41"/>
      <pageMargins left="0" right="0" top="0" bottom="0" header="0" footer="0"/>
      <printOptions horizontalCentered="1"/>
      <pageSetup paperSize="9" scale="80" fitToHeight="51" orientation="landscape" r:id="rId7"/>
      <headerFooter alignWithMargins="0">
        <oddHeader>&amp;R&amp;"Book Antiqua,Bold"&amp;12PAGE &amp;P OF &amp;N</oddHeader>
      </headerFooter>
    </customSheetView>
    <customSheetView guid="{E0A5C919-ADBB-427C-80C3-02C328CA3F83}" scale="75" showPageBreaks="1" printArea="1" hiddenRows="1" view="pageBreakPreview" showRuler="0" topLeftCell="A337">
      <selection activeCell="B382" sqref="B382"/>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7" max="10" man="1"/>
      </rowBreaks>
      <pageMargins left="0" right="0" top="0" bottom="0" header="0" footer="0"/>
      <printOptions horizontalCentered="1"/>
      <pageSetup paperSize="9" scale="84" fitToHeight="51" orientation="landscape" r:id="rId8"/>
      <headerFooter alignWithMargins="0">
        <oddHeader>&amp;L&amp;"Book Antiqua,Bold"&amp;12SPECIFICATION NO. : CC-CS/102-WR2/GIS-969/G10&amp;R&amp;"Book Antiqua,Bold"&amp;12SCHEDULE - 1
PAGE &amp;P OF &amp;N</oddHeader>
      </headerFooter>
    </customSheetView>
    <customSheetView guid="{95E806E8-7170-4A6B-8D1F-305B2B9C1B8B}" scale="75" showPageBreaks="1" printArea="1" hiddenRows="1" view="pageBreakPreview" showRuler="0" topLeftCell="A5">
      <selection activeCell="B8" sqref="B8:B9"/>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8" max="10" man="1"/>
      </rowBreaks>
      <pageMargins left="0" right="0" top="0" bottom="0" header="0" footer="0"/>
      <printOptions horizontalCentered="1"/>
      <pageSetup paperSize="9" scale="83" fitToHeight="51" orientation="landscape" r:id="rId9"/>
      <headerFooter alignWithMargins="0">
        <oddHeader>&amp;L&amp;"Book Antiqua,Bold"&amp;12SPECIFICATION NO. : CC-CS/102-WR2/GIS-969/G10&amp;R&amp;"Book Antiqua,Bold"&amp;12SCHEDULE - 1
PAGE &amp;P OF &amp;N</oddHeader>
      </headerFooter>
    </customSheetView>
    <customSheetView guid="{334BFE7B-729F-4B5F-BBFA-FE5871D8551A}" scale="75" showGridLines="0" zeroValues="0" hiddenRows="1" hiddenColumns="1" topLeftCell="A40">
      <selection activeCell="F41" sqref="F41"/>
      <pageMargins left="0" right="0" top="0" bottom="0" header="0" footer="0"/>
      <printOptions horizontalCentered="1"/>
      <pageSetup paperSize="9" scale="80" fitToHeight="51" orientation="landscape" r:id="rId10"/>
      <headerFooter alignWithMargins="0">
        <oddHeader>&amp;R&amp;"Book Antiqua,Bold"&amp;12PAGE &amp;P OF &amp;N</oddHeader>
      </headerFooter>
    </customSheetView>
    <customSheetView guid="{A0F82AFD-A75A-45C4-A55A-D8EC84E8392D}" scale="75" showGridLines="0" zeroValues="0" printArea="1" hiddenRows="1" hiddenColumns="1" topLeftCell="A3">
      <selection activeCell="D22" sqref="D22"/>
      <pageMargins left="0" right="0" top="0" bottom="0" header="0" footer="0"/>
      <printOptions horizontalCentered="1"/>
      <pageSetup paperSize="9" scale="80" fitToHeight="51" orientation="landscape" r:id="rId11"/>
      <headerFooter alignWithMargins="0">
        <oddHeader>&amp;R&amp;"Book Antiqua,Bold"&amp;12PAGE &amp;P OF &amp;N</oddHeader>
      </headerFooter>
    </customSheetView>
    <customSheetView guid="{B1DC5269-D889-4438-853D-005C3B580A35}" showPageBreaks="1" showGridLines="0" zeroValues="0" printArea="1" hiddenColumns="1" view="pageBreakPreview" topLeftCell="A520">
      <selection activeCell="I530" sqref="I530"/>
      <pageMargins left="0" right="0" top="0" bottom="0" header="0" footer="0"/>
      <printOptions horizontalCentered="1"/>
      <pageSetup paperSize="9" scale="80" fitToHeight="51" orientation="landscape" r:id="rId12"/>
      <headerFooter alignWithMargins="0">
        <oddHeader>&amp;R&amp;"Book Antiqua,Bold"&amp;12PAGE &amp;P OF &amp;N</oddHeader>
      </headerFooter>
    </customSheetView>
    <customSheetView guid="{67D3F443-CBF6-4C3B-9EBA-4FC7CEE92243}" scale="80" showPageBreaks="1" showGridLines="0" zeroValues="0" fitToPage="1" printArea="1" hiddenRows="1" hiddenColumns="1" view="pageBreakPreview" topLeftCell="A8">
      <selection activeCell="G19" sqref="G19"/>
      <pageMargins left="0" right="0" top="0" bottom="0" header="0" footer="0"/>
      <printOptions horizontalCentered="1"/>
      <pageSetup paperSize="9" scale="48" fitToHeight="15" orientation="landscape" r:id="rId13"/>
      <headerFooter alignWithMargins="0"/>
    </customSheetView>
    <customSheetView guid="{8010D226-7E94-4F22-B2E9-FA33D2C9C470}" scale="60" showPageBreaks="1" showGridLines="0" zeroValues="0" fitToPage="1" printArea="1" hiddenRows="1" hiddenColumns="1" view="pageBreakPreview" topLeftCell="A16">
      <selection activeCell="G20" sqref="G20"/>
      <pageMargins left="0" right="0" top="0" bottom="0" header="0" footer="0"/>
      <printOptions horizontalCentered="1"/>
      <pageSetup paperSize="9" scale="46" fitToHeight="15" orientation="landscape" r:id="rId14"/>
      <headerFooter alignWithMargins="0"/>
    </customSheetView>
  </customSheetViews>
  <mergeCells count="43">
    <mergeCell ref="Q14:R14"/>
    <mergeCell ref="S15:S17"/>
    <mergeCell ref="M136:N136"/>
    <mergeCell ref="B134:E134"/>
    <mergeCell ref="B136:E136"/>
    <mergeCell ref="K15:K17"/>
    <mergeCell ref="I15:I17"/>
    <mergeCell ref="H15:H17"/>
    <mergeCell ref="G15:G17"/>
    <mergeCell ref="F15:F17"/>
    <mergeCell ref="J15:J17"/>
    <mergeCell ref="P144:R144"/>
    <mergeCell ref="P143:R143"/>
    <mergeCell ref="B140:O140"/>
    <mergeCell ref="N144:O144"/>
    <mergeCell ref="N143:O143"/>
    <mergeCell ref="B141:O141"/>
    <mergeCell ref="B138:E138"/>
    <mergeCell ref="E15:E17"/>
    <mergeCell ref="D15:D17"/>
    <mergeCell ref="C15:C17"/>
    <mergeCell ref="B15:B17"/>
    <mergeCell ref="B133:R133"/>
    <mergeCell ref="P15:R15"/>
    <mergeCell ref="P16:P17"/>
    <mergeCell ref="Q16:Q17"/>
    <mergeCell ref="R16:R17"/>
    <mergeCell ref="A3:R3"/>
    <mergeCell ref="A5:R5"/>
    <mergeCell ref="A1:E1"/>
    <mergeCell ref="A6:C6"/>
    <mergeCell ref="A15:A17"/>
    <mergeCell ref="M14:O14"/>
    <mergeCell ref="C11:F11"/>
    <mergeCell ref="C10:F10"/>
    <mergeCell ref="C9:F9"/>
    <mergeCell ref="C8:F8"/>
    <mergeCell ref="A7:F7"/>
    <mergeCell ref="L15:L17"/>
    <mergeCell ref="M15:O15"/>
    <mergeCell ref="O16:O17"/>
    <mergeCell ref="N16:N17"/>
    <mergeCell ref="M16:M17"/>
  </mergeCells>
  <phoneticPr fontId="0" type="noConversion"/>
  <conditionalFormatting sqref="K20:L102 N20:O102 K104:L132 N104:O132">
    <cfRule type="expression" dxfId="6" priority="1360" stopIfTrue="1">
      <formula>$K20=0</formula>
    </cfRule>
  </conditionalFormatting>
  <dataValidations xWindow="575" yWindow="444" count="3">
    <dataValidation type="whole" operator="greaterThan" allowBlank="1" showInputMessage="1" showErrorMessage="1" error="Enter only Whole Numbers greater than zero" sqref="M20:N132" xr:uid="{00000000-0002-0000-0300-000000000000}">
      <formula1>0</formula1>
    </dataValidation>
    <dataValidation type="whole" operator="greaterThanOrEqual" allowBlank="1" showInputMessage="1" showErrorMessage="1" sqref="O20:O132" xr:uid="{00000000-0002-0000-0300-000002000000}">
      <formula1>1</formula1>
    </dataValidation>
    <dataValidation type="whole" operator="lessThanOrEqual" allowBlank="1" showInputMessage="1" showErrorMessage="1" sqref="K20:K132" xr:uid="{00000000-0002-0000-0300-000001000000}">
      <formula1>S20</formula1>
    </dataValidation>
  </dataValidations>
  <printOptions horizontalCentered="1"/>
  <pageMargins left="0.25" right="0.25" top="0.62" bottom="0.17" header="0.41" footer="0.5"/>
  <pageSetup paperSize="9" scale="46" fitToHeight="15" orientation="landscape"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B446"/>
  <sheetViews>
    <sheetView showGridLines="0" view="pageBreakPreview" topLeftCell="A15" zoomScale="70" zoomScaleNormal="80" zoomScaleSheetLayoutView="70" workbookViewId="0">
      <selection activeCell="O24" sqref="O24"/>
    </sheetView>
  </sheetViews>
  <sheetFormatPr defaultColWidth="11.42578125" defaultRowHeight="15.75"/>
  <cols>
    <col min="1" max="1" width="8.28515625" style="436" customWidth="1"/>
    <col min="2" max="2" width="15.85546875" style="437" customWidth="1"/>
    <col min="3" max="3" width="12.28515625" style="436" customWidth="1"/>
    <col min="4" max="4" width="30" style="436" customWidth="1"/>
    <col min="5" max="5" width="16.5703125" style="437" customWidth="1"/>
    <col min="6" max="6" width="67.85546875" style="176" customWidth="1"/>
    <col min="7" max="10" width="17.7109375" style="436" customWidth="1"/>
    <col min="11" max="11" width="13.7109375" style="436" hidden="1" customWidth="1"/>
    <col min="12" max="12" width="16.85546875" style="436" hidden="1" customWidth="1"/>
    <col min="13" max="13" width="10.5703125" style="436" customWidth="1"/>
    <col min="14" max="14" width="9.28515625" style="436" customWidth="1"/>
    <col min="15" max="15" width="18.5703125" style="482" customWidth="1"/>
    <col min="16" max="16" width="22.7109375" style="482" customWidth="1"/>
    <col min="17" max="17" width="18.7109375" style="436" hidden="1" customWidth="1"/>
    <col min="18" max="18" width="18.28515625" style="176" hidden="1" customWidth="1"/>
    <col min="19" max="19" width="22.140625" style="180" hidden="1" customWidth="1"/>
    <col min="20" max="28" width="11.42578125" style="176" hidden="1" customWidth="1"/>
    <col min="29" max="29" width="6.28515625" style="176" customWidth="1"/>
    <col min="30" max="30" width="9.7109375" style="176" customWidth="1"/>
    <col min="31" max="31" width="4.7109375" style="176" customWidth="1"/>
    <col min="32" max="32" width="3.28515625" style="176" customWidth="1"/>
    <col min="33" max="33" width="6.140625" style="176" customWidth="1"/>
    <col min="34" max="47" width="11.42578125" style="176" customWidth="1"/>
    <col min="48" max="16384" width="11.42578125" style="176"/>
  </cols>
  <sheetData>
    <row r="1" spans="1:184" s="473" customFormat="1" ht="27" customHeight="1">
      <c r="A1" s="1142" t="str">
        <f>Cover!B3</f>
        <v>SPEC. NO.: CC/NT/W-IT/DOM/A06/24/08843</v>
      </c>
      <c r="B1" s="1142"/>
      <c r="C1" s="1142"/>
      <c r="D1" s="1142"/>
      <c r="E1" s="1142"/>
      <c r="F1" s="1142"/>
      <c r="G1" s="406"/>
      <c r="H1" s="406"/>
      <c r="I1" s="406"/>
      <c r="J1" s="406"/>
      <c r="K1" s="469"/>
      <c r="L1" s="469"/>
      <c r="M1" s="470"/>
      <c r="N1" s="406"/>
      <c r="O1" s="471"/>
      <c r="P1" s="472" t="s">
        <v>400</v>
      </c>
      <c r="S1" s="474"/>
    </row>
    <row r="2" spans="1:184" s="473" customFormat="1" ht="16.5">
      <c r="A2" s="474"/>
      <c r="B2" s="475"/>
      <c r="C2" s="474"/>
      <c r="D2" s="474"/>
      <c r="E2" s="475"/>
      <c r="F2" s="476"/>
      <c r="G2" s="474"/>
      <c r="H2" s="474"/>
      <c r="I2" s="474"/>
      <c r="J2" s="474"/>
      <c r="K2" s="476"/>
      <c r="L2" s="476"/>
      <c r="M2" s="474"/>
      <c r="N2" s="474"/>
      <c r="O2" s="477"/>
      <c r="P2" s="477"/>
      <c r="Q2" s="474"/>
      <c r="S2" s="474"/>
    </row>
    <row r="3" spans="1:184" s="473" customFormat="1" ht="61.5" customHeight="1">
      <c r="A3" s="1140" t="str">
        <f>Cover!B2</f>
        <v>Package DC-IT-1 : Supply, Installation &amp; Maintenance of IT/Cloud infrastructure of Data Centre at Manesar for Establishment of Pilot Data Centre at POWERGRID Manesar by PowerTel.</v>
      </c>
      <c r="B3" s="1140"/>
      <c r="C3" s="1140"/>
      <c r="D3" s="1140"/>
      <c r="E3" s="1140"/>
      <c r="F3" s="1140"/>
      <c r="G3" s="1140"/>
      <c r="H3" s="1140"/>
      <c r="I3" s="1140"/>
      <c r="J3" s="1140"/>
      <c r="K3" s="1140"/>
      <c r="L3" s="1140"/>
      <c r="M3" s="1140"/>
      <c r="N3" s="1140"/>
      <c r="O3" s="1140"/>
      <c r="P3" s="1140"/>
      <c r="Q3" s="786"/>
      <c r="S3" s="478"/>
    </row>
    <row r="4" spans="1:184" s="484" customFormat="1">
      <c r="A4" s="431"/>
      <c r="B4" s="110"/>
      <c r="C4" s="431"/>
      <c r="D4" s="431"/>
      <c r="E4" s="110"/>
      <c r="F4" s="479"/>
      <c r="G4" s="814"/>
      <c r="H4" s="814"/>
      <c r="I4" s="814"/>
      <c r="J4" s="814"/>
      <c r="K4" s="480"/>
      <c r="L4" s="480"/>
      <c r="M4" s="436"/>
      <c r="N4" s="431"/>
      <c r="O4" s="481"/>
      <c r="P4" s="482"/>
      <c r="Q4" s="431"/>
      <c r="R4" s="196"/>
      <c r="S4" s="483"/>
      <c r="T4" s="196"/>
      <c r="U4" s="196"/>
      <c r="V4" s="196"/>
      <c r="W4" s="196"/>
      <c r="X4" s="196"/>
      <c r="Y4" s="196"/>
      <c r="Z4" s="196"/>
      <c r="AA4" s="196"/>
      <c r="AB4" s="196"/>
      <c r="AC4" s="196"/>
      <c r="AD4" s="196"/>
      <c r="AE4" s="196"/>
      <c r="AF4" s="196"/>
      <c r="AG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row>
    <row r="5" spans="1:184" s="487" customFormat="1" ht="21.6" customHeight="1">
      <c r="A5" s="1191" t="s">
        <v>108</v>
      </c>
      <c r="B5" s="1191"/>
      <c r="C5" s="1191"/>
      <c r="D5" s="1191"/>
      <c r="E5" s="1191"/>
      <c r="F5" s="1191"/>
      <c r="G5" s="1191"/>
      <c r="H5" s="1191"/>
      <c r="I5" s="1191"/>
      <c r="J5" s="1191"/>
      <c r="K5" s="1191"/>
      <c r="L5" s="1191"/>
      <c r="M5" s="1191"/>
      <c r="N5" s="1191"/>
      <c r="O5" s="1191"/>
      <c r="P5" s="1191"/>
      <c r="R5" s="485">
        <f>'Name of Bidder'!D6</f>
        <v>2</v>
      </c>
      <c r="S5" s="486"/>
      <c r="T5" s="485"/>
      <c r="U5" s="485"/>
      <c r="V5" s="485"/>
      <c r="W5" s="485"/>
      <c r="X5" s="485"/>
      <c r="Y5" s="485"/>
      <c r="Z5" s="485"/>
      <c r="AA5" s="485"/>
      <c r="AB5" s="485"/>
      <c r="AC5" s="485"/>
      <c r="AD5" s="485"/>
      <c r="AE5" s="485"/>
      <c r="AF5" s="485"/>
      <c r="AG5" s="194"/>
      <c r="AJ5" s="485"/>
      <c r="AK5" s="485"/>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85"/>
      <c r="BK5" s="485"/>
      <c r="BL5" s="485"/>
      <c r="BM5" s="485"/>
      <c r="BN5" s="485"/>
      <c r="BO5" s="485"/>
      <c r="BP5" s="485"/>
      <c r="BQ5" s="485"/>
      <c r="BR5" s="485"/>
      <c r="BS5" s="485"/>
      <c r="BT5" s="485"/>
      <c r="BU5" s="485"/>
      <c r="BV5" s="485"/>
      <c r="BW5" s="485"/>
      <c r="BX5" s="485"/>
      <c r="BY5" s="485"/>
      <c r="BZ5" s="485"/>
      <c r="CA5" s="485"/>
      <c r="CB5" s="485"/>
      <c r="CC5" s="485"/>
      <c r="CD5" s="485"/>
      <c r="CE5" s="485"/>
      <c r="CF5" s="485"/>
      <c r="CG5" s="485"/>
      <c r="CH5" s="485"/>
      <c r="CI5" s="485"/>
      <c r="CJ5" s="485"/>
      <c r="CK5" s="485"/>
      <c r="CL5" s="485"/>
      <c r="CM5" s="485"/>
      <c r="CN5" s="485"/>
      <c r="CO5" s="485"/>
      <c r="CP5" s="485"/>
      <c r="CQ5" s="485"/>
      <c r="CR5" s="485"/>
      <c r="CS5" s="485"/>
      <c r="CT5" s="485"/>
      <c r="CU5" s="485"/>
      <c r="CV5" s="485"/>
      <c r="CW5" s="485"/>
      <c r="CX5" s="485"/>
      <c r="CY5" s="485"/>
      <c r="CZ5" s="485"/>
      <c r="DA5" s="485"/>
      <c r="DB5" s="485"/>
      <c r="DC5" s="485"/>
      <c r="DD5" s="485"/>
      <c r="DE5" s="485"/>
      <c r="DF5" s="485"/>
      <c r="DG5" s="485"/>
      <c r="DH5" s="485"/>
      <c r="DI5" s="485"/>
      <c r="DJ5" s="485"/>
      <c r="DK5" s="485"/>
      <c r="DL5" s="485"/>
      <c r="DM5" s="485"/>
      <c r="DN5" s="485"/>
      <c r="DO5" s="485"/>
      <c r="DP5" s="485"/>
      <c r="DQ5" s="485"/>
      <c r="DR5" s="485"/>
      <c r="DS5" s="485"/>
      <c r="DT5" s="485"/>
      <c r="DU5" s="485"/>
      <c r="DV5" s="485"/>
      <c r="DW5" s="485"/>
      <c r="DX5" s="485"/>
      <c r="DY5" s="485"/>
      <c r="DZ5" s="485"/>
      <c r="EA5" s="485"/>
      <c r="EB5" s="485"/>
      <c r="EC5" s="485"/>
      <c r="ED5" s="485"/>
      <c r="EE5" s="485"/>
      <c r="EF5" s="485"/>
      <c r="EG5" s="485"/>
      <c r="EH5" s="485"/>
      <c r="EI5" s="485"/>
      <c r="EJ5" s="485"/>
      <c r="EK5" s="485"/>
      <c r="EL5" s="485"/>
      <c r="EM5" s="485"/>
      <c r="EN5" s="485"/>
      <c r="EO5" s="485"/>
      <c r="EP5" s="485"/>
      <c r="EQ5" s="485"/>
      <c r="ER5" s="485"/>
      <c r="ES5" s="485"/>
      <c r="ET5" s="485"/>
      <c r="EU5" s="485"/>
      <c r="EV5" s="485"/>
      <c r="EW5" s="485"/>
      <c r="EX5" s="485"/>
      <c r="EY5" s="485"/>
      <c r="EZ5" s="485"/>
      <c r="FA5" s="485"/>
      <c r="FB5" s="485"/>
      <c r="FC5" s="485"/>
      <c r="FD5" s="485"/>
      <c r="FE5" s="485"/>
      <c r="FF5" s="485"/>
      <c r="FG5" s="485"/>
      <c r="FH5" s="485"/>
      <c r="FI5" s="485"/>
      <c r="FJ5" s="485"/>
      <c r="FK5" s="485"/>
      <c r="FL5" s="485"/>
      <c r="FM5" s="485"/>
      <c r="FN5" s="485"/>
      <c r="FO5" s="485"/>
      <c r="FP5" s="485"/>
      <c r="FQ5" s="485"/>
      <c r="FR5" s="485"/>
      <c r="FS5" s="485"/>
      <c r="FT5" s="485"/>
      <c r="FU5" s="485"/>
      <c r="FV5" s="485"/>
      <c r="FW5" s="485"/>
      <c r="FX5" s="485"/>
      <c r="FY5" s="485"/>
      <c r="FZ5" s="485"/>
      <c r="GA5" s="485"/>
      <c r="GB5" s="485"/>
    </row>
    <row r="6" spans="1:184" s="484" customFormat="1">
      <c r="A6" s="1143" t="str">
        <f>'Sch-1a'!A6:C6</f>
        <v>Bidder’s Name and Address :</v>
      </c>
      <c r="B6" s="1143"/>
      <c r="C6" s="1143"/>
      <c r="D6" s="1143"/>
      <c r="E6" s="1143"/>
      <c r="F6" s="1143"/>
      <c r="G6" s="112"/>
      <c r="H6" s="112"/>
      <c r="J6" s="112"/>
      <c r="K6" s="480"/>
      <c r="L6" s="480"/>
      <c r="M6" s="116" t="s">
        <v>110</v>
      </c>
      <c r="P6" s="117"/>
      <c r="Q6" s="118"/>
      <c r="R6" s="196"/>
      <c r="S6" s="483"/>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row>
    <row r="7" spans="1:184" s="484" customFormat="1">
      <c r="A7" s="1143">
        <f>'Sch-1a'!A7</f>
        <v>0</v>
      </c>
      <c r="B7" s="1143"/>
      <c r="C7" s="1143"/>
      <c r="D7" s="1143"/>
      <c r="E7" s="1143"/>
      <c r="F7" s="1143"/>
      <c r="G7" s="112"/>
      <c r="H7" s="112"/>
      <c r="J7" s="112"/>
      <c r="K7" s="480"/>
      <c r="L7" s="480"/>
      <c r="M7" s="122" t="s">
        <v>111</v>
      </c>
      <c r="P7" s="117"/>
      <c r="Q7" s="118"/>
      <c r="R7" s="196"/>
      <c r="S7" s="483"/>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row>
    <row r="8" spans="1:184" s="484" customFormat="1" ht="16.5">
      <c r="A8" s="405"/>
      <c r="B8" s="128"/>
      <c r="C8" s="1147"/>
      <c r="D8" s="1147"/>
      <c r="E8" s="1147"/>
      <c r="F8" s="1147"/>
      <c r="G8" s="815"/>
      <c r="H8" s="815"/>
      <c r="J8" s="815"/>
      <c r="K8" s="480"/>
      <c r="L8" s="480"/>
      <c r="M8" s="122" t="s">
        <v>112</v>
      </c>
      <c r="P8" s="117"/>
      <c r="Q8" s="118"/>
      <c r="R8" s="600"/>
      <c r="S8" s="483"/>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row>
    <row r="9" spans="1:184" s="484" customFormat="1">
      <c r="A9" s="405" t="s">
        <v>113</v>
      </c>
      <c r="B9" s="128"/>
      <c r="C9" s="1147">
        <f>'Sch-1a'!C9:F9</f>
        <v>0</v>
      </c>
      <c r="D9" s="1147"/>
      <c r="E9" s="1147"/>
      <c r="F9" s="1147"/>
      <c r="G9" s="815"/>
      <c r="H9" s="815"/>
      <c r="J9" s="815"/>
      <c r="K9" s="480"/>
      <c r="L9" s="480"/>
      <c r="M9" s="122" t="s">
        <v>114</v>
      </c>
      <c r="P9" s="117"/>
      <c r="Q9" s="118"/>
      <c r="R9" s="485" t="s">
        <v>401</v>
      </c>
      <c r="S9" s="483"/>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row>
    <row r="10" spans="1:184" s="484" customFormat="1">
      <c r="A10" s="431"/>
      <c r="B10" s="110"/>
      <c r="C10" s="1147">
        <f>'Sch-1a'!C10:F10</f>
        <v>0</v>
      </c>
      <c r="D10" s="1147"/>
      <c r="E10" s="1147"/>
      <c r="F10" s="1147"/>
      <c r="G10" s="815"/>
      <c r="H10" s="815"/>
      <c r="J10" s="815"/>
      <c r="K10" s="480"/>
      <c r="L10" s="480"/>
      <c r="M10" s="122" t="s">
        <v>115</v>
      </c>
      <c r="P10" s="117"/>
      <c r="Q10" s="118"/>
      <c r="R10" s="774">
        <f>E158</f>
        <v>0</v>
      </c>
      <c r="S10" s="775"/>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row>
    <row r="11" spans="1:184" s="484" customFormat="1">
      <c r="A11" s="431"/>
      <c r="B11" s="110"/>
      <c r="C11" s="1147">
        <f>'Sch-1a'!C11:F11</f>
        <v>0</v>
      </c>
      <c r="D11" s="1147"/>
      <c r="E11" s="1147"/>
      <c r="F11" s="1147"/>
      <c r="G11" s="815"/>
      <c r="H11" s="815"/>
      <c r="J11" s="815"/>
      <c r="K11" s="480"/>
      <c r="L11" s="480"/>
      <c r="M11" s="122" t="s">
        <v>116</v>
      </c>
      <c r="P11" s="117"/>
      <c r="Q11" s="118"/>
      <c r="R11" s="196"/>
      <c r="S11" s="483"/>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row>
    <row r="12" spans="1:184" s="484" customFormat="1">
      <c r="A12" s="431"/>
      <c r="B12" s="110"/>
      <c r="C12" s="431"/>
      <c r="D12" s="431"/>
      <c r="E12" s="110"/>
      <c r="F12" s="946"/>
      <c r="G12" s="815"/>
      <c r="H12" s="815"/>
      <c r="I12" s="815"/>
      <c r="J12" s="815"/>
      <c r="K12" s="480"/>
      <c r="L12" s="480"/>
      <c r="M12" s="431"/>
      <c r="N12" s="431"/>
      <c r="O12" s="119"/>
      <c r="P12" s="117"/>
      <c r="Q12" s="118"/>
      <c r="R12" s="485" t="s">
        <v>402</v>
      </c>
      <c r="S12" s="483"/>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row>
    <row r="13" spans="1:184">
      <c r="A13" s="553" t="s">
        <v>403</v>
      </c>
      <c r="B13" s="488"/>
      <c r="C13" s="179"/>
      <c r="D13" s="179"/>
      <c r="E13" s="488"/>
      <c r="F13" s="489"/>
      <c r="K13" s="489"/>
      <c r="L13" s="489"/>
      <c r="O13" s="490"/>
      <c r="P13" s="491"/>
      <c r="Q13" s="492"/>
      <c r="R13" s="774">
        <f>Q152</f>
        <v>0</v>
      </c>
      <c r="S13" s="436"/>
    </row>
    <row r="14" spans="1:184" ht="16.5" thickBot="1">
      <c r="A14" s="493"/>
      <c r="B14" s="494"/>
      <c r="C14" s="493"/>
      <c r="D14" s="493"/>
      <c r="E14" s="494"/>
      <c r="F14" s="495"/>
      <c r="G14" s="439"/>
      <c r="H14" s="439"/>
      <c r="I14" s="439"/>
      <c r="J14" s="439"/>
      <c r="K14" s="495"/>
      <c r="L14" s="495"/>
      <c r="M14" s="439"/>
      <c r="N14" s="1146" t="s">
        <v>404</v>
      </c>
      <c r="O14" s="1146"/>
      <c r="P14" s="1146"/>
      <c r="Q14" s="787"/>
      <c r="R14" s="768"/>
      <c r="S14" s="436"/>
    </row>
    <row r="15" spans="1:184" ht="50.25" customHeight="1">
      <c r="A15" s="1192" t="s">
        <v>118</v>
      </c>
      <c r="B15" s="1175" t="s">
        <v>119</v>
      </c>
      <c r="C15" s="1175" t="s">
        <v>120</v>
      </c>
      <c r="D15" s="1175" t="s">
        <v>121</v>
      </c>
      <c r="E15" s="1175" t="s">
        <v>122</v>
      </c>
      <c r="F15" s="1181" t="s">
        <v>123</v>
      </c>
      <c r="G15" s="1181" t="s">
        <v>405</v>
      </c>
      <c r="H15" s="1181" t="s">
        <v>406</v>
      </c>
      <c r="I15" s="1181" t="s">
        <v>407</v>
      </c>
      <c r="J15" s="1181" t="s">
        <v>408</v>
      </c>
      <c r="K15" s="1181" t="s">
        <v>124</v>
      </c>
      <c r="L15" s="1181" t="s">
        <v>125</v>
      </c>
      <c r="M15" s="1181" t="s">
        <v>126</v>
      </c>
      <c r="N15" s="1181" t="s">
        <v>132</v>
      </c>
      <c r="O15" s="1197" t="s">
        <v>409</v>
      </c>
      <c r="P15" s="1195" t="s">
        <v>410</v>
      </c>
      <c r="Q15" s="1189" t="s">
        <v>411</v>
      </c>
      <c r="S15" s="436"/>
      <c r="W15" s="503">
        <v>1000</v>
      </c>
    </row>
    <row r="16" spans="1:184" ht="39" customHeight="1">
      <c r="A16" s="1193"/>
      <c r="B16" s="1176"/>
      <c r="C16" s="1176"/>
      <c r="D16" s="1176"/>
      <c r="E16" s="1176"/>
      <c r="F16" s="1182"/>
      <c r="G16" s="1182"/>
      <c r="H16" s="1182"/>
      <c r="I16" s="1182"/>
      <c r="J16" s="1182"/>
      <c r="K16" s="1182"/>
      <c r="L16" s="1182"/>
      <c r="M16" s="1182"/>
      <c r="N16" s="1182"/>
      <c r="O16" s="1198"/>
      <c r="P16" s="1196"/>
      <c r="Q16" s="1190"/>
      <c r="S16" s="436"/>
      <c r="W16" s="503"/>
    </row>
    <row r="17" spans="1:28" ht="42" customHeight="1">
      <c r="A17" s="1194"/>
      <c r="B17" s="1144"/>
      <c r="C17" s="1144"/>
      <c r="D17" s="1144"/>
      <c r="E17" s="1144"/>
      <c r="F17" s="1183"/>
      <c r="G17" s="1183"/>
      <c r="H17" s="1183"/>
      <c r="I17" s="1183"/>
      <c r="J17" s="1183"/>
      <c r="K17" s="1183"/>
      <c r="L17" s="1183"/>
      <c r="M17" s="1183"/>
      <c r="N17" s="1183"/>
      <c r="O17" s="1199"/>
      <c r="P17" s="1196"/>
      <c r="Q17" s="1190"/>
      <c r="S17" s="436"/>
      <c r="V17" s="821">
        <f>'Sch-1a'!S20-'Sch-1a'!K20</f>
        <v>131</v>
      </c>
      <c r="W17" s="767">
        <v>50</v>
      </c>
    </row>
    <row r="18" spans="1:28" s="497" customFormat="1" ht="21.75" customHeight="1">
      <c r="A18" s="127" t="s">
        <v>139</v>
      </c>
      <c r="B18" s="121" t="s">
        <v>140</v>
      </c>
      <c r="C18" s="121" t="s">
        <v>141</v>
      </c>
      <c r="D18" s="121" t="s">
        <v>142</v>
      </c>
      <c r="E18" s="121" t="s">
        <v>143</v>
      </c>
      <c r="F18" s="121" t="s">
        <v>144</v>
      </c>
      <c r="G18" s="121" t="s">
        <v>145</v>
      </c>
      <c r="H18" s="121" t="s">
        <v>146</v>
      </c>
      <c r="I18" s="121" t="s">
        <v>147</v>
      </c>
      <c r="J18" s="121" t="s">
        <v>148</v>
      </c>
      <c r="K18" s="121" t="s">
        <v>145</v>
      </c>
      <c r="L18" s="121" t="s">
        <v>146</v>
      </c>
      <c r="M18" s="121" t="s">
        <v>149</v>
      </c>
      <c r="N18" s="900" t="s">
        <v>150</v>
      </c>
      <c r="O18" s="121" t="s">
        <v>151</v>
      </c>
      <c r="P18" s="104" t="s">
        <v>412</v>
      </c>
      <c r="Q18" s="121" t="s">
        <v>413</v>
      </c>
      <c r="R18" s="474"/>
      <c r="S18" s="496"/>
    </row>
    <row r="19" spans="1:28" s="497" customFormat="1" ht="25.5" customHeight="1">
      <c r="A19" s="1004"/>
      <c r="B19" s="1011" t="str">
        <f>'Sch-1a'!B19</f>
        <v>Package DC-IT-1_Manesar</v>
      </c>
      <c r="C19" s="1005"/>
      <c r="D19" s="1005"/>
      <c r="E19" s="1005"/>
      <c r="F19" s="1005"/>
      <c r="G19" s="1005"/>
      <c r="H19" s="1005"/>
      <c r="I19" s="1005"/>
      <c r="J19" s="1005"/>
      <c r="K19" s="1005"/>
      <c r="L19" s="1005"/>
      <c r="M19" s="1006"/>
      <c r="N19" s="1007"/>
      <c r="O19" s="1008"/>
      <c r="P19" s="1009"/>
      <c r="Q19" s="121"/>
      <c r="R19" s="474"/>
      <c r="S19" s="496"/>
    </row>
    <row r="20" spans="1:28" s="950" customFormat="1" ht="30.75" customHeight="1">
      <c r="A20" s="1053">
        <v>1</v>
      </c>
      <c r="B20" s="1053">
        <f>'Sch-1a'!B20</f>
        <v>7000027985</v>
      </c>
      <c r="C20" s="1053" t="str">
        <f>'Sch-1a'!C20</f>
        <v>01510</v>
      </c>
      <c r="D20" s="1053" t="str">
        <f>'Sch-1a'!D20</f>
        <v xml:space="preserve">Hardware-Compute Items                           </v>
      </c>
      <c r="E20" s="1053">
        <f>'Sch-1a'!E20</f>
        <v>1000074933</v>
      </c>
      <c r="F20" s="1042" t="str">
        <f>'Sch-1a'!F20</f>
        <v>1U 2P(Intel 32C Per Processor) Rack Server</v>
      </c>
      <c r="G20" s="1053">
        <v>84715000</v>
      </c>
      <c r="H20" s="1036"/>
      <c r="I20" s="1053">
        <v>18</v>
      </c>
      <c r="J20" s="1036"/>
      <c r="K20" s="1054"/>
      <c r="L20" s="1054"/>
      <c r="M20" s="1044" t="str">
        <f>'Sch-1a'!I20</f>
        <v xml:space="preserve">EA </v>
      </c>
      <c r="N20" s="1055">
        <f>'Sch-1a'!J20-'Sch-1a'!K20</f>
        <v>131</v>
      </c>
      <c r="O20" s="1056"/>
      <c r="P20" s="1057" t="str">
        <f>IF(O20="","INCLUDED", IF(ISERROR(N20*O20),O20,ROUND((N20*O20),0)))</f>
        <v>INCLUDED</v>
      </c>
      <c r="Q20" s="1058">
        <f>IF(P20="INCLUDED",0,IF(J20="",I20/100*P20,J20/100*P20))</f>
        <v>0</v>
      </c>
      <c r="S20" s="1059"/>
      <c r="T20" s="950">
        <f t="shared" ref="T20" si="0">IF(S20="INRDirect",P20,0)</f>
        <v>0</v>
      </c>
    </row>
    <row r="21" spans="1:28" s="949" customFormat="1" ht="30.75" customHeight="1">
      <c r="A21" s="1060">
        <v>2</v>
      </c>
      <c r="B21" s="1053">
        <f>'Sch-1a'!B21</f>
        <v>7000027985</v>
      </c>
      <c r="C21" s="1053" t="str">
        <f>'Sch-1a'!C21</f>
        <v>00010</v>
      </c>
      <c r="D21" s="1053" t="str">
        <f>'Sch-1a'!D21</f>
        <v xml:space="preserve">Hardware-Compute Items                           </v>
      </c>
      <c r="E21" s="1053">
        <f>'Sch-1a'!E21</f>
        <v>1000074940</v>
      </c>
      <c r="F21" s="1042" t="str">
        <f>'Sch-1a'!F21</f>
        <v>64GB DDR5 RDIMM Compatible with 1U 2P Intel Rack Server</v>
      </c>
      <c r="G21" s="1053">
        <v>84715000</v>
      </c>
      <c r="H21" s="1036"/>
      <c r="I21" s="1053">
        <v>18</v>
      </c>
      <c r="J21" s="1036"/>
      <c r="K21" s="1054"/>
      <c r="L21" s="1054"/>
      <c r="M21" s="1044" t="str">
        <f>'Sch-1a'!I21</f>
        <v xml:space="preserve">EA </v>
      </c>
      <c r="N21" s="1055">
        <f>'Sch-1a'!J21-'Sch-1a'!K21</f>
        <v>1048</v>
      </c>
      <c r="O21" s="1056"/>
      <c r="P21" s="1057" t="str">
        <f t="shared" ref="P21:P87" si="1">IF(O21="","INCLUDED", IF(ISERROR(N21*O21),O21,ROUND((N21*O21),0)))</f>
        <v>INCLUDED</v>
      </c>
      <c r="Q21" s="1058">
        <f t="shared" ref="Q21:Q87" si="2">IF(P21="INCLUDED",0,IF(J21="",I21/100*P21,J21/100*P21))</f>
        <v>0</v>
      </c>
      <c r="R21" s="950"/>
      <c r="S21" s="1059"/>
      <c r="T21" s="950">
        <f t="shared" ref="T21:T87" si="3">IF(S21="INRDirect",P21,0)</f>
        <v>0</v>
      </c>
      <c r="U21" s="950"/>
      <c r="V21" s="950"/>
      <c r="W21" s="950"/>
      <c r="X21" s="950"/>
      <c r="Y21" s="950"/>
      <c r="Z21" s="950"/>
      <c r="AA21" s="950"/>
      <c r="AB21" s="950"/>
    </row>
    <row r="22" spans="1:28" s="949" customFormat="1" ht="30.75" customHeight="1">
      <c r="A22" s="1060">
        <v>3</v>
      </c>
      <c r="B22" s="1053">
        <f>'Sch-1a'!B22</f>
        <v>7000027985</v>
      </c>
      <c r="C22" s="1053" t="str">
        <f>'Sch-1a'!C22</f>
        <v>00020</v>
      </c>
      <c r="D22" s="1053" t="str">
        <f>'Sch-1a'!D22</f>
        <v xml:space="preserve">Hardware-Compute Items                           </v>
      </c>
      <c r="E22" s="1053">
        <f>'Sch-1a'!E22</f>
        <v>1000074939</v>
      </c>
      <c r="F22" s="1042" t="str">
        <f>'Sch-1a'!F22</f>
        <v>2U 2P(AMD 64C per processor) Rack Server</v>
      </c>
      <c r="G22" s="1053">
        <v>84715000</v>
      </c>
      <c r="H22" s="1036"/>
      <c r="I22" s="1053">
        <v>18</v>
      </c>
      <c r="J22" s="1036"/>
      <c r="K22" s="1054"/>
      <c r="L22" s="1054"/>
      <c r="M22" s="1044" t="str">
        <f>'Sch-1a'!I22</f>
        <v xml:space="preserve">EA </v>
      </c>
      <c r="N22" s="1055">
        <f>'Sch-1a'!J22-'Sch-1a'!K22</f>
        <v>71</v>
      </c>
      <c r="O22" s="1056"/>
      <c r="P22" s="1057" t="str">
        <f t="shared" si="1"/>
        <v>INCLUDED</v>
      </c>
      <c r="Q22" s="1058">
        <f t="shared" si="2"/>
        <v>0</v>
      </c>
      <c r="R22" s="950"/>
      <c r="S22" s="1059"/>
      <c r="T22" s="950">
        <f t="shared" si="3"/>
        <v>0</v>
      </c>
      <c r="U22" s="950"/>
      <c r="V22" s="950"/>
      <c r="W22" s="950"/>
      <c r="X22" s="950"/>
      <c r="Y22" s="950"/>
      <c r="Z22" s="950"/>
      <c r="AA22" s="950"/>
      <c r="AB22" s="950"/>
    </row>
    <row r="23" spans="1:28" s="949" customFormat="1" ht="30.75" customHeight="1">
      <c r="A23" s="1060">
        <v>4</v>
      </c>
      <c r="B23" s="1053">
        <f>'Sch-1a'!B23</f>
        <v>7000027985</v>
      </c>
      <c r="C23" s="1053" t="str">
        <f>'Sch-1a'!C23</f>
        <v>00030</v>
      </c>
      <c r="D23" s="1053" t="str">
        <f>'Sch-1a'!D23</f>
        <v xml:space="preserve">Hardware-Compute Items                           </v>
      </c>
      <c r="E23" s="1053">
        <f>'Sch-1a'!E23</f>
        <v>1000074940</v>
      </c>
      <c r="F23" s="1042" t="str">
        <f>'Sch-1a'!F23</f>
        <v>64GB DDR5 RDIMM Compatible with 2U 2P AMD Rack Server</v>
      </c>
      <c r="G23" s="1053">
        <v>84715000</v>
      </c>
      <c r="H23" s="1036"/>
      <c r="I23" s="1053">
        <v>18</v>
      </c>
      <c r="J23" s="1036"/>
      <c r="K23" s="1054"/>
      <c r="L23" s="1054"/>
      <c r="M23" s="1044" t="str">
        <f>'Sch-1a'!I23</f>
        <v xml:space="preserve">EA </v>
      </c>
      <c r="N23" s="1055">
        <f>'Sch-1a'!J23-'Sch-1a'!K23</f>
        <v>1136</v>
      </c>
      <c r="O23" s="1056"/>
      <c r="P23" s="1057" t="str">
        <f t="shared" si="1"/>
        <v>INCLUDED</v>
      </c>
      <c r="Q23" s="1058">
        <f t="shared" si="2"/>
        <v>0</v>
      </c>
      <c r="R23" s="950"/>
      <c r="S23" s="1059"/>
      <c r="T23" s="950">
        <f t="shared" si="3"/>
        <v>0</v>
      </c>
      <c r="U23" s="950"/>
      <c r="V23" s="950"/>
      <c r="W23" s="950"/>
      <c r="X23" s="950"/>
      <c r="Y23" s="950"/>
      <c r="Z23" s="950"/>
      <c r="AA23" s="950"/>
      <c r="AB23" s="950"/>
    </row>
    <row r="24" spans="1:28" s="949" customFormat="1" ht="30.75" customHeight="1">
      <c r="A24" s="1060">
        <v>5</v>
      </c>
      <c r="B24" s="1053">
        <f>'Sch-1a'!B24</f>
        <v>7000027985</v>
      </c>
      <c r="C24" s="1053" t="str">
        <f>'Sch-1a'!C24</f>
        <v>00040</v>
      </c>
      <c r="D24" s="1053" t="str">
        <f>'Sch-1a'!D24</f>
        <v xml:space="preserve">Hardware-Compute Items                           </v>
      </c>
      <c r="E24" s="1053">
        <f>'Sch-1a'!E24</f>
        <v>1000074939</v>
      </c>
      <c r="F24" s="1042" t="str">
        <f>'Sch-1a'!F24</f>
        <v>2U 2P(SDS AMD 64C per processor) Rack Server</v>
      </c>
      <c r="G24" s="1053">
        <v>84715000</v>
      </c>
      <c r="H24" s="1036"/>
      <c r="I24" s="1053">
        <v>18</v>
      </c>
      <c r="J24" s="1036"/>
      <c r="K24" s="1054"/>
      <c r="L24" s="1054"/>
      <c r="M24" s="1044" t="str">
        <f>'Sch-1a'!I24</f>
        <v xml:space="preserve">EA </v>
      </c>
      <c r="N24" s="1055">
        <f>'Sch-1a'!J24-'Sch-1a'!K24</f>
        <v>15</v>
      </c>
      <c r="O24" s="1056"/>
      <c r="P24" s="1057" t="str">
        <f t="shared" si="1"/>
        <v>INCLUDED</v>
      </c>
      <c r="Q24" s="1058">
        <f t="shared" si="2"/>
        <v>0</v>
      </c>
      <c r="R24" s="950"/>
      <c r="S24" s="1059"/>
      <c r="T24" s="950">
        <f t="shared" si="3"/>
        <v>0</v>
      </c>
      <c r="U24" s="950"/>
      <c r="V24" s="950"/>
      <c r="W24" s="950"/>
      <c r="X24" s="950"/>
      <c r="Y24" s="950"/>
      <c r="Z24" s="950"/>
      <c r="AA24" s="950"/>
      <c r="AB24" s="950"/>
    </row>
    <row r="25" spans="1:28" s="949" customFormat="1" ht="30.75" customHeight="1">
      <c r="A25" s="1053">
        <v>6</v>
      </c>
      <c r="B25" s="1053">
        <f>'Sch-1a'!B25</f>
        <v>7000027985</v>
      </c>
      <c r="C25" s="1053" t="str">
        <f>'Sch-1a'!C25</f>
        <v>00050</v>
      </c>
      <c r="D25" s="1053" t="str">
        <f>'Sch-1a'!D25</f>
        <v xml:space="preserve">Hardware-Compute Items                           </v>
      </c>
      <c r="E25" s="1053">
        <f>'Sch-1a'!E25</f>
        <v>1000074940</v>
      </c>
      <c r="F25" s="1042" t="str">
        <f>'Sch-1a'!F25</f>
        <v>64GB DDR5 RDIMM compatible with 2U 2P SDS AMD Rack Server</v>
      </c>
      <c r="G25" s="1053">
        <v>84715000</v>
      </c>
      <c r="H25" s="1036"/>
      <c r="I25" s="1053">
        <v>18</v>
      </c>
      <c r="J25" s="1036"/>
      <c r="K25" s="1054"/>
      <c r="L25" s="1054"/>
      <c r="M25" s="1044" t="str">
        <f>'Sch-1a'!I25</f>
        <v xml:space="preserve">EA </v>
      </c>
      <c r="N25" s="1055">
        <f>'Sch-1a'!J25-'Sch-1a'!K25</f>
        <v>240</v>
      </c>
      <c r="O25" s="1056"/>
      <c r="P25" s="1057" t="str">
        <f t="shared" si="1"/>
        <v>INCLUDED</v>
      </c>
      <c r="Q25" s="1058">
        <f t="shared" si="2"/>
        <v>0</v>
      </c>
      <c r="R25" s="950"/>
      <c r="S25" s="1059"/>
      <c r="T25" s="950">
        <f t="shared" si="3"/>
        <v>0</v>
      </c>
      <c r="U25" s="950"/>
      <c r="V25" s="950"/>
      <c r="W25" s="950"/>
      <c r="X25" s="950"/>
      <c r="Y25" s="950"/>
      <c r="Z25" s="950"/>
      <c r="AA25" s="950"/>
      <c r="AB25" s="950"/>
    </row>
    <row r="26" spans="1:28" s="949" customFormat="1" ht="30.75" customHeight="1">
      <c r="A26" s="1060">
        <v>7</v>
      </c>
      <c r="B26" s="1053">
        <f>'Sch-1a'!B26</f>
        <v>7000027985</v>
      </c>
      <c r="C26" s="1053" t="str">
        <f>'Sch-1a'!C26</f>
        <v>00060</v>
      </c>
      <c r="D26" s="1053" t="str">
        <f>'Sch-1a'!D26</f>
        <v xml:space="preserve">Hardware-Compute Items                           </v>
      </c>
      <c r="E26" s="1053">
        <f>'Sch-1a'!E26</f>
        <v>1000074968</v>
      </c>
      <c r="F26" s="1042" t="str">
        <f>'Sch-1a'!F26</f>
        <v>SSD Drive for 2U 2P SDS AMD Rack Server</v>
      </c>
      <c r="G26" s="1053">
        <v>84715000</v>
      </c>
      <c r="H26" s="1036"/>
      <c r="I26" s="1053">
        <v>18</v>
      </c>
      <c r="J26" s="1036"/>
      <c r="K26" s="1054"/>
      <c r="L26" s="1054"/>
      <c r="M26" s="1044" t="str">
        <f>'Sch-1a'!I26</f>
        <v xml:space="preserve">EA </v>
      </c>
      <c r="N26" s="1055">
        <f>'Sch-1a'!J26-'Sch-1a'!K26</f>
        <v>150</v>
      </c>
      <c r="O26" s="1056"/>
      <c r="P26" s="1057" t="str">
        <f t="shared" si="1"/>
        <v>INCLUDED</v>
      </c>
      <c r="Q26" s="1058">
        <f t="shared" si="2"/>
        <v>0</v>
      </c>
      <c r="R26" s="950"/>
      <c r="S26" s="1059"/>
      <c r="T26" s="950">
        <f t="shared" si="3"/>
        <v>0</v>
      </c>
      <c r="U26" s="950"/>
      <c r="V26" s="950"/>
      <c r="W26" s="950"/>
      <c r="X26" s="950"/>
      <c r="Y26" s="950"/>
      <c r="Z26" s="950"/>
      <c r="AA26" s="950"/>
      <c r="AB26" s="950"/>
    </row>
    <row r="27" spans="1:28" s="949" customFormat="1" ht="30.75" customHeight="1">
      <c r="A27" s="1060">
        <v>8</v>
      </c>
      <c r="B27" s="1053">
        <f>'Sch-1a'!B27</f>
        <v>7000027985</v>
      </c>
      <c r="C27" s="1053" t="str">
        <f>'Sch-1a'!C27</f>
        <v>00070</v>
      </c>
      <c r="D27" s="1053" t="str">
        <f>'Sch-1a'!D27</f>
        <v xml:space="preserve">Hardware-Compute Items                           </v>
      </c>
      <c r="E27" s="1053">
        <f>'Sch-1a'!E27</f>
        <v>1000074961</v>
      </c>
      <c r="F27" s="1042" t="str">
        <f>'Sch-1a'!F27</f>
        <v>NVME Drive for 2U 2P SDS AMD Rack Server</v>
      </c>
      <c r="G27" s="1053">
        <v>84715000</v>
      </c>
      <c r="H27" s="1036"/>
      <c r="I27" s="1053">
        <v>18</v>
      </c>
      <c r="J27" s="1036"/>
      <c r="K27" s="1054"/>
      <c r="L27" s="1054"/>
      <c r="M27" s="1044" t="str">
        <f>'Sch-1a'!I27</f>
        <v xml:space="preserve">EA </v>
      </c>
      <c r="N27" s="1055">
        <f>'Sch-1a'!J27-'Sch-1a'!K27</f>
        <v>30</v>
      </c>
      <c r="O27" s="1056"/>
      <c r="P27" s="1057" t="str">
        <f t="shared" si="1"/>
        <v>INCLUDED</v>
      </c>
      <c r="Q27" s="1058">
        <f t="shared" si="2"/>
        <v>0</v>
      </c>
      <c r="R27" s="950"/>
      <c r="S27" s="1059"/>
      <c r="T27" s="950">
        <f t="shared" si="3"/>
        <v>0</v>
      </c>
      <c r="U27" s="950"/>
      <c r="V27" s="950"/>
      <c r="W27" s="950"/>
      <c r="X27" s="950"/>
      <c r="Y27" s="950"/>
      <c r="Z27" s="950"/>
      <c r="AA27" s="950"/>
      <c r="AB27" s="950"/>
    </row>
    <row r="28" spans="1:28" s="949" customFormat="1" ht="30.75" customHeight="1">
      <c r="A28" s="1060">
        <v>9</v>
      </c>
      <c r="B28" s="1053">
        <f>'Sch-1a'!B28</f>
        <v>7000027985</v>
      </c>
      <c r="C28" s="1053" t="str">
        <f>'Sch-1a'!C28</f>
        <v>00080</v>
      </c>
      <c r="D28" s="1053" t="str">
        <f>'Sch-1a'!D28</f>
        <v xml:space="preserve">Hardware-Compute Items                           </v>
      </c>
      <c r="E28" s="1053">
        <f>'Sch-1a'!E28</f>
        <v>1000018912</v>
      </c>
      <c r="F28" s="1042" t="str">
        <f>'Sch-1a'!F28</f>
        <v>Blade Server (Intel 32C) with Chassis</v>
      </c>
      <c r="G28" s="1053">
        <v>84713010</v>
      </c>
      <c r="H28" s="1036"/>
      <c r="I28" s="1053">
        <v>18</v>
      </c>
      <c r="J28" s="1036"/>
      <c r="K28" s="1054"/>
      <c r="L28" s="1054"/>
      <c r="M28" s="1044" t="str">
        <f>'Sch-1a'!I28</f>
        <v xml:space="preserve">EA </v>
      </c>
      <c r="N28" s="1055">
        <f>'Sch-1a'!J28-'Sch-1a'!K28</f>
        <v>48</v>
      </c>
      <c r="O28" s="1056"/>
      <c r="P28" s="1057" t="str">
        <f t="shared" si="1"/>
        <v>INCLUDED</v>
      </c>
      <c r="Q28" s="1058">
        <f t="shared" si="2"/>
        <v>0</v>
      </c>
      <c r="R28" s="950"/>
      <c r="S28" s="1059"/>
      <c r="T28" s="950">
        <f t="shared" si="3"/>
        <v>0</v>
      </c>
      <c r="U28" s="950"/>
      <c r="V28" s="950"/>
      <c r="W28" s="950"/>
      <c r="X28" s="950"/>
      <c r="Y28" s="950"/>
      <c r="Z28" s="950"/>
      <c r="AA28" s="950"/>
      <c r="AB28" s="950"/>
    </row>
    <row r="29" spans="1:28" s="949" customFormat="1" ht="30.75" customHeight="1">
      <c r="A29" s="1060">
        <v>10</v>
      </c>
      <c r="B29" s="1053">
        <f>'Sch-1a'!B29</f>
        <v>7000027985</v>
      </c>
      <c r="C29" s="1053" t="str">
        <f>'Sch-1a'!C29</f>
        <v>00090</v>
      </c>
      <c r="D29" s="1053" t="str">
        <f>'Sch-1a'!D29</f>
        <v xml:space="preserve">Hardware-Compute Items                           </v>
      </c>
      <c r="E29" s="1053">
        <f>'Sch-1a'!E29</f>
        <v>1000074940</v>
      </c>
      <c r="F29" s="1042" t="str">
        <f>'Sch-1a'!F29</f>
        <v>64GB DDR5 RDIMM Compatible with Blade Server</v>
      </c>
      <c r="G29" s="1053">
        <v>84715000</v>
      </c>
      <c r="H29" s="1036"/>
      <c r="I29" s="1053">
        <v>18</v>
      </c>
      <c r="J29" s="1036"/>
      <c r="K29" s="1054"/>
      <c r="L29" s="1054"/>
      <c r="M29" s="1044" t="str">
        <f>'Sch-1a'!I29</f>
        <v xml:space="preserve">EA </v>
      </c>
      <c r="N29" s="1055">
        <f>'Sch-1a'!J29-'Sch-1a'!K29</f>
        <v>384</v>
      </c>
      <c r="O29" s="1056"/>
      <c r="P29" s="1057" t="str">
        <f t="shared" si="1"/>
        <v>INCLUDED</v>
      </c>
      <c r="Q29" s="1058">
        <f t="shared" si="2"/>
        <v>0</v>
      </c>
      <c r="R29" s="950"/>
      <c r="S29" s="1059"/>
      <c r="T29" s="950">
        <f t="shared" si="3"/>
        <v>0</v>
      </c>
      <c r="U29" s="950"/>
      <c r="V29" s="950"/>
      <c r="W29" s="950"/>
      <c r="X29" s="950"/>
      <c r="Y29" s="950"/>
      <c r="Z29" s="950"/>
      <c r="AA29" s="950"/>
      <c r="AB29" s="950"/>
    </row>
    <row r="30" spans="1:28" s="949" customFormat="1" ht="30.75" customHeight="1">
      <c r="A30" s="1053">
        <v>11</v>
      </c>
      <c r="B30" s="1053">
        <f>'Sch-1a'!B30</f>
        <v>7000027985</v>
      </c>
      <c r="C30" s="1053" t="str">
        <f>'Sch-1a'!C30</f>
        <v>00100</v>
      </c>
      <c r="D30" s="1053" t="str">
        <f>'Sch-1a'!D30</f>
        <v xml:space="preserve">Hardware-Compute Items                           </v>
      </c>
      <c r="E30" s="1053">
        <f>'Sch-1a'!E30</f>
        <v>1000074939</v>
      </c>
      <c r="F30" s="1042" t="str">
        <f>'Sch-1a'!F30</f>
        <v>2U 2P(Intel 32C per processor) Rack Server</v>
      </c>
      <c r="G30" s="1053">
        <v>84715000</v>
      </c>
      <c r="H30" s="1036"/>
      <c r="I30" s="1053">
        <v>18</v>
      </c>
      <c r="J30" s="1036"/>
      <c r="K30" s="1054"/>
      <c r="L30" s="1054"/>
      <c r="M30" s="1044" t="str">
        <f>'Sch-1a'!I30</f>
        <v xml:space="preserve">EA </v>
      </c>
      <c r="N30" s="1055">
        <f>'Sch-1a'!J30-'Sch-1a'!K30</f>
        <v>37</v>
      </c>
      <c r="O30" s="1056"/>
      <c r="P30" s="1057" t="str">
        <f t="shared" si="1"/>
        <v>INCLUDED</v>
      </c>
      <c r="Q30" s="1058">
        <f t="shared" si="2"/>
        <v>0</v>
      </c>
      <c r="R30" s="950"/>
      <c r="S30" s="1059"/>
      <c r="T30" s="950">
        <f t="shared" si="3"/>
        <v>0</v>
      </c>
      <c r="U30" s="950"/>
      <c r="V30" s="950"/>
      <c r="W30" s="950"/>
      <c r="X30" s="950"/>
      <c r="Y30" s="950"/>
      <c r="Z30" s="950"/>
      <c r="AA30" s="950"/>
      <c r="AB30" s="950"/>
    </row>
    <row r="31" spans="1:28" s="949" customFormat="1" ht="30.75" customHeight="1">
      <c r="A31" s="1060">
        <v>12</v>
      </c>
      <c r="B31" s="1053">
        <f>'Sch-1a'!B31</f>
        <v>7000027985</v>
      </c>
      <c r="C31" s="1053" t="str">
        <f>'Sch-1a'!C31</f>
        <v>00110</v>
      </c>
      <c r="D31" s="1053" t="str">
        <f>'Sch-1a'!D31</f>
        <v xml:space="preserve">Hardware-Compute Items                           </v>
      </c>
      <c r="E31" s="1053">
        <f>'Sch-1a'!E31</f>
        <v>1000074940</v>
      </c>
      <c r="F31" s="1042" t="str">
        <f>'Sch-1a'!F31</f>
        <v>64GB DDR5 RDIMM compatible with 2U 2P Intel Rack Server</v>
      </c>
      <c r="G31" s="1053">
        <v>84715000</v>
      </c>
      <c r="H31" s="1036"/>
      <c r="I31" s="1053">
        <v>18</v>
      </c>
      <c r="J31" s="1036"/>
      <c r="K31" s="1054"/>
      <c r="L31" s="1054"/>
      <c r="M31" s="1044" t="str">
        <f>'Sch-1a'!I31</f>
        <v xml:space="preserve">EA </v>
      </c>
      <c r="N31" s="1055">
        <f>'Sch-1a'!J31-'Sch-1a'!K31</f>
        <v>296</v>
      </c>
      <c r="O31" s="1056"/>
      <c r="P31" s="1057" t="str">
        <f t="shared" si="1"/>
        <v>INCLUDED</v>
      </c>
      <c r="Q31" s="1058">
        <f t="shared" si="2"/>
        <v>0</v>
      </c>
      <c r="R31" s="950"/>
      <c r="S31" s="1059"/>
      <c r="T31" s="950">
        <f t="shared" si="3"/>
        <v>0</v>
      </c>
      <c r="U31" s="950"/>
      <c r="V31" s="950"/>
      <c r="W31" s="950"/>
      <c r="X31" s="950"/>
      <c r="Y31" s="950"/>
      <c r="Z31" s="950"/>
      <c r="AA31" s="950"/>
      <c r="AB31" s="950"/>
    </row>
    <row r="32" spans="1:28" s="949" customFormat="1" ht="30.75" customHeight="1">
      <c r="A32" s="1060">
        <v>13</v>
      </c>
      <c r="B32" s="1053">
        <f>'Sch-1a'!B32</f>
        <v>7000027985</v>
      </c>
      <c r="C32" s="1053" t="str">
        <f>'Sch-1a'!C32</f>
        <v>00120</v>
      </c>
      <c r="D32" s="1053" t="str">
        <f>'Sch-1a'!D32</f>
        <v xml:space="preserve">Hardware-Compute Items                           </v>
      </c>
      <c r="E32" s="1053">
        <f>'Sch-1a'!E32</f>
        <v>1000074958</v>
      </c>
      <c r="F32" s="1042" t="str">
        <f>'Sch-1a'!F32</f>
        <v>GPU card compatible with 2U 2P Intel Rack Server</v>
      </c>
      <c r="G32" s="1053">
        <v>84715000</v>
      </c>
      <c r="H32" s="1036"/>
      <c r="I32" s="1053">
        <v>18</v>
      </c>
      <c r="J32" s="1036"/>
      <c r="K32" s="1054"/>
      <c r="L32" s="1054"/>
      <c r="M32" s="1044" t="str">
        <f>'Sch-1a'!I32</f>
        <v xml:space="preserve">EA </v>
      </c>
      <c r="N32" s="1055">
        <f>'Sch-1a'!J32-'Sch-1a'!K32</f>
        <v>10</v>
      </c>
      <c r="O32" s="1056"/>
      <c r="P32" s="1057" t="str">
        <f t="shared" si="1"/>
        <v>INCLUDED</v>
      </c>
      <c r="Q32" s="1058">
        <f t="shared" si="2"/>
        <v>0</v>
      </c>
      <c r="R32" s="950"/>
      <c r="S32" s="1059"/>
      <c r="T32" s="950">
        <f t="shared" si="3"/>
        <v>0</v>
      </c>
      <c r="U32" s="950"/>
      <c r="V32" s="950"/>
      <c r="W32" s="950"/>
      <c r="X32" s="950"/>
      <c r="Y32" s="950"/>
      <c r="Z32" s="950"/>
      <c r="AA32" s="950"/>
      <c r="AB32" s="950"/>
    </row>
    <row r="33" spans="1:28" s="949" customFormat="1" ht="30.75" customHeight="1">
      <c r="A33" s="1053">
        <v>14</v>
      </c>
      <c r="B33" s="1053">
        <f>'Sch-1a'!B33</f>
        <v>7000027985</v>
      </c>
      <c r="C33" s="1053" t="str">
        <f>'Sch-1a'!C33</f>
        <v>00130</v>
      </c>
      <c r="D33" s="1053" t="str">
        <f>'Sch-1a'!D33</f>
        <v xml:space="preserve">Hardware-Compute Items                           </v>
      </c>
      <c r="E33" s="1053">
        <f>'Sch-1a'!E33</f>
        <v>1000074933</v>
      </c>
      <c r="F33" s="1042" t="str">
        <f>'Sch-1a'!F33</f>
        <v>1U 2P SAP HANA Certified Rack Server</v>
      </c>
      <c r="G33" s="1053">
        <v>84715000</v>
      </c>
      <c r="H33" s="1036"/>
      <c r="I33" s="1053">
        <v>18</v>
      </c>
      <c r="J33" s="1036"/>
      <c r="K33" s="1054"/>
      <c r="L33" s="1054"/>
      <c r="M33" s="1044" t="str">
        <f>'Sch-1a'!I33</f>
        <v xml:space="preserve">EA </v>
      </c>
      <c r="N33" s="1055">
        <f>'Sch-1a'!J33-'Sch-1a'!K33</f>
        <v>2</v>
      </c>
      <c r="O33" s="1056"/>
      <c r="P33" s="1057" t="str">
        <f t="shared" si="1"/>
        <v>INCLUDED</v>
      </c>
      <c r="Q33" s="1058">
        <f t="shared" si="2"/>
        <v>0</v>
      </c>
      <c r="R33" s="950"/>
      <c r="S33" s="1059"/>
      <c r="T33" s="950">
        <f t="shared" si="3"/>
        <v>0</v>
      </c>
      <c r="U33" s="950"/>
      <c r="V33" s="950"/>
      <c r="W33" s="950"/>
      <c r="X33" s="950"/>
      <c r="Y33" s="950"/>
      <c r="Z33" s="950"/>
      <c r="AA33" s="950"/>
      <c r="AB33" s="950"/>
    </row>
    <row r="34" spans="1:28" s="949" customFormat="1" ht="30.75" customHeight="1">
      <c r="A34" s="1060">
        <v>15</v>
      </c>
      <c r="B34" s="1053">
        <f>'Sch-1a'!B34</f>
        <v>7000027985</v>
      </c>
      <c r="C34" s="1053" t="str">
        <f>'Sch-1a'!C34</f>
        <v>00140</v>
      </c>
      <c r="D34" s="1053" t="str">
        <f>'Sch-1a'!D34</f>
        <v xml:space="preserve">Hardware-Compute Items                           </v>
      </c>
      <c r="E34" s="1053">
        <f>'Sch-1a'!E34</f>
        <v>1000074940</v>
      </c>
      <c r="F34" s="1042" t="str">
        <f>'Sch-1a'!F34</f>
        <v>64GB DDR5 RDIMM compatible with 1U 2P SAP HANA Server</v>
      </c>
      <c r="G34" s="1053">
        <v>84715000</v>
      </c>
      <c r="H34" s="1036"/>
      <c r="I34" s="1053">
        <v>18</v>
      </c>
      <c r="J34" s="1036"/>
      <c r="K34" s="1054"/>
      <c r="L34" s="1054"/>
      <c r="M34" s="1044" t="str">
        <f>'Sch-1a'!I34</f>
        <v xml:space="preserve">EA </v>
      </c>
      <c r="N34" s="1055">
        <f>'Sch-1a'!J34-'Sch-1a'!K34</f>
        <v>64</v>
      </c>
      <c r="O34" s="1056"/>
      <c r="P34" s="1057" t="str">
        <f t="shared" si="1"/>
        <v>INCLUDED</v>
      </c>
      <c r="Q34" s="1058">
        <f t="shared" si="2"/>
        <v>0</v>
      </c>
      <c r="R34" s="950"/>
      <c r="S34" s="1059"/>
      <c r="T34" s="950">
        <f t="shared" si="3"/>
        <v>0</v>
      </c>
      <c r="U34" s="950"/>
      <c r="V34" s="950"/>
      <c r="W34" s="950"/>
      <c r="X34" s="950"/>
      <c r="Y34" s="950"/>
      <c r="Z34" s="950"/>
      <c r="AA34" s="950"/>
      <c r="AB34" s="950"/>
    </row>
    <row r="35" spans="1:28" s="949" customFormat="1" ht="30.75" customHeight="1">
      <c r="A35" s="1060">
        <v>16</v>
      </c>
      <c r="B35" s="1053">
        <f>'Sch-1a'!B35</f>
        <v>7000027985</v>
      </c>
      <c r="C35" s="1053" t="str">
        <f>'Sch-1a'!C35</f>
        <v>00150</v>
      </c>
      <c r="D35" s="1053" t="str">
        <f>'Sch-1a'!D35</f>
        <v xml:space="preserve">Hardware-Compute Items                           </v>
      </c>
      <c r="E35" s="1053">
        <f>'Sch-1a'!E35</f>
        <v>1000074968</v>
      </c>
      <c r="F35" s="1042" t="str">
        <f>'Sch-1a'!F35</f>
        <v>SSD Drive compatible with 1U 2P SAP HANA Server</v>
      </c>
      <c r="G35" s="1053">
        <v>84715000</v>
      </c>
      <c r="H35" s="1036"/>
      <c r="I35" s="1053">
        <v>18</v>
      </c>
      <c r="J35" s="1036"/>
      <c r="K35" s="1054"/>
      <c r="L35" s="1054"/>
      <c r="M35" s="1044" t="str">
        <f>'Sch-1a'!I35</f>
        <v xml:space="preserve">EA </v>
      </c>
      <c r="N35" s="1055">
        <f>'Sch-1a'!J35-'Sch-1a'!K35</f>
        <v>12</v>
      </c>
      <c r="O35" s="1056"/>
      <c r="P35" s="1057" t="str">
        <f t="shared" si="1"/>
        <v>INCLUDED</v>
      </c>
      <c r="Q35" s="1058">
        <f t="shared" si="2"/>
        <v>0</v>
      </c>
      <c r="R35" s="950"/>
      <c r="S35" s="1059"/>
      <c r="T35" s="950">
        <f t="shared" si="3"/>
        <v>0</v>
      </c>
      <c r="U35" s="950"/>
      <c r="V35" s="950"/>
      <c r="W35" s="950"/>
      <c r="X35" s="950"/>
      <c r="Y35" s="950"/>
      <c r="Z35" s="950"/>
      <c r="AA35" s="950"/>
      <c r="AB35" s="950"/>
    </row>
    <row r="36" spans="1:28" s="949" customFormat="1" ht="30.75" customHeight="1">
      <c r="A36" s="1053">
        <v>17</v>
      </c>
      <c r="B36" s="1053">
        <f>'Sch-1a'!B36</f>
        <v>7000027985</v>
      </c>
      <c r="C36" s="1053" t="str">
        <f>'Sch-1a'!C36</f>
        <v>01520</v>
      </c>
      <c r="D36" s="1053" t="str">
        <f>'Sch-1a'!D36</f>
        <v xml:space="preserve">Hardware-Mgmt Compute Items                </v>
      </c>
      <c r="E36" s="1053">
        <f>'Sch-1a'!E36</f>
        <v>1000074939</v>
      </c>
      <c r="F36" s="1042" t="str">
        <f>'Sch-1a'!F36</f>
        <v>2U 2P(AMD 64C per processor) Rack Server</v>
      </c>
      <c r="G36" s="1053">
        <v>84715000</v>
      </c>
      <c r="H36" s="1036"/>
      <c r="I36" s="1053">
        <v>18</v>
      </c>
      <c r="J36" s="1036"/>
      <c r="K36" s="1054"/>
      <c r="L36" s="1054"/>
      <c r="M36" s="1044" t="str">
        <f>'Sch-1a'!I36</f>
        <v xml:space="preserve">EA </v>
      </c>
      <c r="N36" s="1055">
        <f>'Sch-1a'!J36-'Sch-1a'!K36</f>
        <v>6</v>
      </c>
      <c r="O36" s="1056"/>
      <c r="P36" s="1057" t="str">
        <f t="shared" si="1"/>
        <v>INCLUDED</v>
      </c>
      <c r="Q36" s="1058">
        <f t="shared" si="2"/>
        <v>0</v>
      </c>
      <c r="R36" s="950"/>
      <c r="S36" s="1059"/>
      <c r="T36" s="950">
        <f t="shared" si="3"/>
        <v>0</v>
      </c>
      <c r="U36" s="950"/>
      <c r="V36" s="950"/>
      <c r="W36" s="950"/>
      <c r="X36" s="950"/>
      <c r="Y36" s="950"/>
      <c r="Z36" s="950"/>
      <c r="AA36" s="950"/>
      <c r="AB36" s="950"/>
    </row>
    <row r="37" spans="1:28" s="949" customFormat="1" ht="30.75" customHeight="1">
      <c r="A37" s="1060">
        <v>18</v>
      </c>
      <c r="B37" s="1053">
        <f>'Sch-1a'!B37</f>
        <v>7000027985</v>
      </c>
      <c r="C37" s="1053" t="str">
        <f>'Sch-1a'!C37</f>
        <v>00160</v>
      </c>
      <c r="D37" s="1053" t="str">
        <f>'Sch-1a'!D37</f>
        <v xml:space="preserve">Hardware-Mgmt Compute Items                </v>
      </c>
      <c r="E37" s="1053">
        <f>'Sch-1a'!E37</f>
        <v>1000074940</v>
      </c>
      <c r="F37" s="1042" t="str">
        <f>'Sch-1a'!F37</f>
        <v>64GB DDR5 RDIMM compatible with 2U 2P AMD Rack Server</v>
      </c>
      <c r="G37" s="1053">
        <v>84715000</v>
      </c>
      <c r="H37" s="1036"/>
      <c r="I37" s="1053">
        <v>18</v>
      </c>
      <c r="J37" s="1036"/>
      <c r="K37" s="1054"/>
      <c r="L37" s="1054"/>
      <c r="M37" s="1044" t="str">
        <f>'Sch-1a'!I37</f>
        <v xml:space="preserve">EA </v>
      </c>
      <c r="N37" s="1055">
        <f>'Sch-1a'!J37-'Sch-1a'!K37</f>
        <v>96</v>
      </c>
      <c r="O37" s="1056"/>
      <c r="P37" s="1057" t="str">
        <f t="shared" si="1"/>
        <v>INCLUDED</v>
      </c>
      <c r="Q37" s="1058">
        <f t="shared" si="2"/>
        <v>0</v>
      </c>
      <c r="R37" s="950"/>
      <c r="S37" s="1059"/>
      <c r="T37" s="950">
        <f t="shared" si="3"/>
        <v>0</v>
      </c>
      <c r="U37" s="950"/>
      <c r="V37" s="950"/>
      <c r="W37" s="950"/>
      <c r="X37" s="950"/>
      <c r="Y37" s="950"/>
      <c r="Z37" s="950"/>
      <c r="AA37" s="950"/>
      <c r="AB37" s="950"/>
    </row>
    <row r="38" spans="1:28" s="949" customFormat="1" ht="30.75" customHeight="1">
      <c r="A38" s="1060">
        <v>19</v>
      </c>
      <c r="B38" s="1053">
        <f>'Sch-1a'!B38</f>
        <v>7000027985</v>
      </c>
      <c r="C38" s="1053" t="str">
        <f>'Sch-1a'!C38</f>
        <v>00170</v>
      </c>
      <c r="D38" s="1053" t="str">
        <f>'Sch-1a'!D38</f>
        <v xml:space="preserve">Hardware-Mgmt Compute Items                </v>
      </c>
      <c r="E38" s="1053">
        <f>'Sch-1a'!E38</f>
        <v>1000074933</v>
      </c>
      <c r="F38" s="1042" t="str">
        <f>'Sch-1a'!F38</f>
        <v>1U 2P(Intel 16C per processor) Rack Server</v>
      </c>
      <c r="G38" s="1053">
        <v>84715000</v>
      </c>
      <c r="H38" s="1036"/>
      <c r="I38" s="1053">
        <v>18</v>
      </c>
      <c r="J38" s="1036"/>
      <c r="K38" s="1054"/>
      <c r="L38" s="1054"/>
      <c r="M38" s="1044" t="str">
        <f>'Sch-1a'!I38</f>
        <v xml:space="preserve">EA </v>
      </c>
      <c r="N38" s="1055">
        <f>'Sch-1a'!J38-'Sch-1a'!K38</f>
        <v>8</v>
      </c>
      <c r="O38" s="1056"/>
      <c r="P38" s="1057" t="str">
        <f t="shared" si="1"/>
        <v>INCLUDED</v>
      </c>
      <c r="Q38" s="1058">
        <f t="shared" si="2"/>
        <v>0</v>
      </c>
      <c r="R38" s="950"/>
      <c r="S38" s="1059"/>
      <c r="T38" s="950">
        <f t="shared" si="3"/>
        <v>0</v>
      </c>
      <c r="U38" s="950"/>
      <c r="V38" s="950"/>
      <c r="W38" s="950"/>
      <c r="X38" s="950"/>
      <c r="Y38" s="950"/>
      <c r="Z38" s="950"/>
      <c r="AA38" s="950"/>
      <c r="AB38" s="950"/>
    </row>
    <row r="39" spans="1:28" s="949" customFormat="1" ht="30.75" customHeight="1">
      <c r="A39" s="1053">
        <v>20</v>
      </c>
      <c r="B39" s="1053">
        <f>'Sch-1a'!B39</f>
        <v>7000027985</v>
      </c>
      <c r="C39" s="1053" t="str">
        <f>'Sch-1a'!C39</f>
        <v>00180</v>
      </c>
      <c r="D39" s="1053" t="str">
        <f>'Sch-1a'!D39</f>
        <v xml:space="preserve">Hardware-Mgmt Compute Items                </v>
      </c>
      <c r="E39" s="1053">
        <f>'Sch-1a'!E39</f>
        <v>1000074940</v>
      </c>
      <c r="F39" s="1042" t="str">
        <f>'Sch-1a'!F39</f>
        <v>64GB DDR5 RDIMM compatible with 1U 2P Intel Rack Server</v>
      </c>
      <c r="G39" s="1053">
        <v>84715000</v>
      </c>
      <c r="H39" s="1036"/>
      <c r="I39" s="1053">
        <v>18</v>
      </c>
      <c r="J39" s="1036"/>
      <c r="K39" s="1054"/>
      <c r="L39" s="1054"/>
      <c r="M39" s="1044" t="str">
        <f>'Sch-1a'!I39</f>
        <v xml:space="preserve">EA </v>
      </c>
      <c r="N39" s="1055">
        <f>'Sch-1a'!J39-'Sch-1a'!K39</f>
        <v>64</v>
      </c>
      <c r="O39" s="1056"/>
      <c r="P39" s="1057" t="str">
        <f t="shared" si="1"/>
        <v>INCLUDED</v>
      </c>
      <c r="Q39" s="1058">
        <f t="shared" si="2"/>
        <v>0</v>
      </c>
      <c r="R39" s="950"/>
      <c r="S39" s="1059"/>
      <c r="T39" s="950">
        <f t="shared" si="3"/>
        <v>0</v>
      </c>
      <c r="U39" s="950"/>
      <c r="V39" s="950"/>
      <c r="W39" s="950"/>
      <c r="X39" s="950"/>
      <c r="Y39" s="950"/>
      <c r="Z39" s="950"/>
      <c r="AA39" s="950"/>
      <c r="AB39" s="950"/>
    </row>
    <row r="40" spans="1:28" s="949" customFormat="1" ht="30.75" customHeight="1">
      <c r="A40" s="1060">
        <v>21</v>
      </c>
      <c r="B40" s="1053">
        <f>'Sch-1a'!B40</f>
        <v>7000027985</v>
      </c>
      <c r="C40" s="1053" t="str">
        <f>'Sch-1a'!C40</f>
        <v>00190</v>
      </c>
      <c r="D40" s="1053" t="str">
        <f>'Sch-1a'!D40</f>
        <v xml:space="preserve">Software-Mgmt Compute Items                </v>
      </c>
      <c r="E40" s="1053">
        <f>'Sch-1a'!E40</f>
        <v>1000074964</v>
      </c>
      <c r="F40" s="1042" t="str">
        <f>'Sch-1a'!F40</f>
        <v>Red Hat Enterprise Linux(pair of Socket based)</v>
      </c>
      <c r="G40" s="1053">
        <v>85238020</v>
      </c>
      <c r="H40" s="1036"/>
      <c r="I40" s="1053">
        <v>18</v>
      </c>
      <c r="J40" s="1036"/>
      <c r="K40" s="1054"/>
      <c r="L40" s="1054"/>
      <c r="M40" s="1044" t="str">
        <f>'Sch-1a'!I40</f>
        <v xml:space="preserve">EA </v>
      </c>
      <c r="N40" s="1055">
        <f>'Sch-1a'!J40-'Sch-1a'!K40</f>
        <v>50</v>
      </c>
      <c r="O40" s="1056"/>
      <c r="P40" s="1057" t="str">
        <f t="shared" si="1"/>
        <v>INCLUDED</v>
      </c>
      <c r="Q40" s="1058">
        <f t="shared" si="2"/>
        <v>0</v>
      </c>
      <c r="R40" s="950"/>
      <c r="S40" s="1059"/>
      <c r="T40" s="950">
        <f t="shared" si="3"/>
        <v>0</v>
      </c>
      <c r="U40" s="950"/>
      <c r="V40" s="950"/>
      <c r="W40" s="950"/>
      <c r="X40" s="950"/>
      <c r="Y40" s="950"/>
      <c r="Z40" s="950"/>
      <c r="AA40" s="950"/>
      <c r="AB40" s="950"/>
    </row>
    <row r="41" spans="1:28" s="949" customFormat="1" ht="30.75" customHeight="1">
      <c r="A41" s="1060">
        <v>22</v>
      </c>
      <c r="B41" s="1053">
        <f>'Sch-1a'!B41</f>
        <v>7000027985</v>
      </c>
      <c r="C41" s="1053" t="str">
        <f>'Sch-1a'!C41</f>
        <v>00200</v>
      </c>
      <c r="D41" s="1053" t="str">
        <f>'Sch-1a'!D41</f>
        <v xml:space="preserve">Software-Mgmt Compute Items                </v>
      </c>
      <c r="E41" s="1053">
        <f>'Sch-1a'!E41</f>
        <v>1000074969</v>
      </c>
      <c r="F41" s="1042" t="str">
        <f>'Sch-1a'!F41</f>
        <v>Server Operating System Licenses(16C package)</v>
      </c>
      <c r="G41" s="1053">
        <v>85238020</v>
      </c>
      <c r="H41" s="1036"/>
      <c r="I41" s="1053">
        <v>18</v>
      </c>
      <c r="J41" s="1036"/>
      <c r="K41" s="1054"/>
      <c r="L41" s="1054"/>
      <c r="M41" s="1044" t="str">
        <f>'Sch-1a'!I41</f>
        <v xml:space="preserve">EA </v>
      </c>
      <c r="N41" s="1055">
        <f>'Sch-1a'!J41-'Sch-1a'!K41</f>
        <v>60</v>
      </c>
      <c r="O41" s="1056"/>
      <c r="P41" s="1057" t="str">
        <f t="shared" si="1"/>
        <v>INCLUDED</v>
      </c>
      <c r="Q41" s="1058">
        <f t="shared" si="2"/>
        <v>0</v>
      </c>
      <c r="R41" s="950"/>
      <c r="S41" s="1059"/>
      <c r="T41" s="950">
        <f t="shared" si="3"/>
        <v>0</v>
      </c>
      <c r="U41" s="950"/>
      <c r="V41" s="950"/>
      <c r="W41" s="950"/>
      <c r="X41" s="950"/>
      <c r="Y41" s="950"/>
      <c r="Z41" s="950"/>
      <c r="AA41" s="950"/>
      <c r="AB41" s="950"/>
    </row>
    <row r="42" spans="1:28" s="949" customFormat="1" ht="30.75" customHeight="1">
      <c r="A42" s="1053">
        <v>23</v>
      </c>
      <c r="B42" s="1053">
        <f>'Sch-1a'!B42</f>
        <v>7000027985</v>
      </c>
      <c r="C42" s="1053" t="str">
        <f>'Sch-1a'!C42</f>
        <v>01530</v>
      </c>
      <c r="D42" s="1053" t="str">
        <f>'Sch-1a'!D42</f>
        <v xml:space="preserve">Hardware-Storage &amp; Backup Items                  </v>
      </c>
      <c r="E42" s="1053">
        <f>'Sch-1a'!E42</f>
        <v>1000074959</v>
      </c>
      <c r="F42" s="1042" t="str">
        <f>'Sch-1a'!F42</f>
        <v>Hybrid Storage enclosure with Dual Controller</v>
      </c>
      <c r="G42" s="1053">
        <v>84718000</v>
      </c>
      <c r="H42" s="1036"/>
      <c r="I42" s="1053">
        <v>18</v>
      </c>
      <c r="J42" s="1036"/>
      <c r="K42" s="1054"/>
      <c r="L42" s="1054"/>
      <c r="M42" s="1044" t="str">
        <f>'Sch-1a'!I42</f>
        <v>SET</v>
      </c>
      <c r="N42" s="1055">
        <f>'Sch-1a'!J42-'Sch-1a'!K42</f>
        <v>2</v>
      </c>
      <c r="O42" s="1056"/>
      <c r="P42" s="1057" t="str">
        <f t="shared" si="1"/>
        <v>INCLUDED</v>
      </c>
      <c r="Q42" s="1058">
        <f t="shared" si="2"/>
        <v>0</v>
      </c>
      <c r="R42" s="950"/>
      <c r="S42" s="1059"/>
      <c r="T42" s="950">
        <f t="shared" si="3"/>
        <v>0</v>
      </c>
      <c r="U42" s="950"/>
      <c r="V42" s="950"/>
      <c r="W42" s="950"/>
      <c r="X42" s="950"/>
      <c r="Y42" s="950"/>
      <c r="Z42" s="950"/>
      <c r="AA42" s="950"/>
      <c r="AB42" s="950"/>
    </row>
    <row r="43" spans="1:28" s="949" customFormat="1" ht="30.75" customHeight="1">
      <c r="A43" s="1060">
        <v>24</v>
      </c>
      <c r="B43" s="1053">
        <f>'Sch-1a'!B43</f>
        <v>7000027985</v>
      </c>
      <c r="C43" s="1053" t="str">
        <f>'Sch-1a'!C43</f>
        <v>00920</v>
      </c>
      <c r="D43" s="1053" t="str">
        <f>'Sch-1a'!D43</f>
        <v xml:space="preserve">Hardware-Storage &amp; Backup Items                  </v>
      </c>
      <c r="E43" s="1053">
        <f>'Sch-1a'!E43</f>
        <v>1000074937</v>
      </c>
      <c r="F43" s="1042" t="str">
        <f>'Sch-1a'!F43</f>
        <v>250TB SAS HDD/ NVMe drives for hybrid storage system</v>
      </c>
      <c r="G43" s="1053">
        <v>84718000</v>
      </c>
      <c r="H43" s="1036"/>
      <c r="I43" s="1053">
        <v>18</v>
      </c>
      <c r="J43" s="1036"/>
      <c r="K43" s="1054"/>
      <c r="L43" s="1054"/>
      <c r="M43" s="1044" t="str">
        <f>'Sch-1a'!I43</f>
        <v xml:space="preserve">EA </v>
      </c>
      <c r="N43" s="1055">
        <f>'Sch-1a'!J43-'Sch-1a'!K43</f>
        <v>6</v>
      </c>
      <c r="O43" s="1056"/>
      <c r="P43" s="1057" t="str">
        <f t="shared" si="1"/>
        <v>INCLUDED</v>
      </c>
      <c r="Q43" s="1058">
        <f t="shared" si="2"/>
        <v>0</v>
      </c>
      <c r="R43" s="950"/>
      <c r="S43" s="1059"/>
      <c r="T43" s="950">
        <f t="shared" si="3"/>
        <v>0</v>
      </c>
      <c r="U43" s="950"/>
      <c r="V43" s="950"/>
      <c r="W43" s="950"/>
      <c r="X43" s="950"/>
      <c r="Y43" s="950"/>
      <c r="Z43" s="950"/>
      <c r="AA43" s="950"/>
      <c r="AB43" s="950"/>
    </row>
    <row r="44" spans="1:28" s="949" customFormat="1" ht="30.75" customHeight="1">
      <c r="A44" s="1060">
        <v>25</v>
      </c>
      <c r="B44" s="1053">
        <f>'Sch-1a'!B44</f>
        <v>7000027985</v>
      </c>
      <c r="C44" s="1053" t="str">
        <f>'Sch-1a'!C44</f>
        <v>00930</v>
      </c>
      <c r="D44" s="1053" t="str">
        <f>'Sch-1a'!D44</f>
        <v xml:space="preserve">Hardware-Storage &amp; Backup Items                  </v>
      </c>
      <c r="E44" s="1053">
        <f>'Sch-1a'!E44</f>
        <v>1000074938</v>
      </c>
      <c r="F44" s="1042" t="str">
        <f>'Sch-1a'!F44</f>
        <v>250TB SAS SSD/ NVMe drives for hybrid storage system</v>
      </c>
      <c r="G44" s="1053">
        <v>84718000</v>
      </c>
      <c r="H44" s="1036"/>
      <c r="I44" s="1053">
        <v>18</v>
      </c>
      <c r="J44" s="1036"/>
      <c r="K44" s="1054"/>
      <c r="L44" s="1054"/>
      <c r="M44" s="1044" t="str">
        <f>'Sch-1a'!I44</f>
        <v xml:space="preserve">EA </v>
      </c>
      <c r="N44" s="1055">
        <f>'Sch-1a'!J44-'Sch-1a'!K44</f>
        <v>2</v>
      </c>
      <c r="O44" s="1056"/>
      <c r="P44" s="1057" t="str">
        <f t="shared" si="1"/>
        <v>INCLUDED</v>
      </c>
      <c r="Q44" s="1058">
        <f t="shared" si="2"/>
        <v>0</v>
      </c>
      <c r="R44" s="950"/>
      <c r="S44" s="1059"/>
      <c r="T44" s="950">
        <f t="shared" si="3"/>
        <v>0</v>
      </c>
      <c r="U44" s="950"/>
      <c r="V44" s="950"/>
      <c r="W44" s="950"/>
      <c r="X44" s="950"/>
      <c r="Y44" s="950"/>
      <c r="Z44" s="950"/>
      <c r="AA44" s="950"/>
      <c r="AB44" s="950"/>
    </row>
    <row r="45" spans="1:28" s="949" customFormat="1" ht="30.75" customHeight="1">
      <c r="A45" s="1053">
        <v>26</v>
      </c>
      <c r="B45" s="1053">
        <f>'Sch-1a'!B45</f>
        <v>7000027985</v>
      </c>
      <c r="C45" s="1053" t="str">
        <f>'Sch-1a'!C45</f>
        <v>00940</v>
      </c>
      <c r="D45" s="1053" t="str">
        <f>'Sch-1a'!D45</f>
        <v xml:space="preserve">Hardware-Storage &amp; Backup Items                  </v>
      </c>
      <c r="E45" s="1053">
        <f>'Sch-1a'!E45</f>
        <v>1000074951</v>
      </c>
      <c r="F45" s="1042" t="str">
        <f>'Sch-1a'!F45</f>
        <v>Enterprise Storage All Flash enclosure</v>
      </c>
      <c r="G45" s="1053">
        <v>84718000</v>
      </c>
      <c r="H45" s="1036"/>
      <c r="I45" s="1053">
        <v>18</v>
      </c>
      <c r="J45" s="1036"/>
      <c r="K45" s="1054"/>
      <c r="L45" s="1054"/>
      <c r="M45" s="1044" t="str">
        <f>'Sch-1a'!I45</f>
        <v>SET</v>
      </c>
      <c r="N45" s="1055">
        <f>'Sch-1a'!J45-'Sch-1a'!K45</f>
        <v>1</v>
      </c>
      <c r="O45" s="1056"/>
      <c r="P45" s="1057" t="str">
        <f t="shared" si="1"/>
        <v>INCLUDED</v>
      </c>
      <c r="Q45" s="1058">
        <f t="shared" si="2"/>
        <v>0</v>
      </c>
      <c r="R45" s="950"/>
      <c r="S45" s="1059"/>
      <c r="T45" s="950">
        <f t="shared" si="3"/>
        <v>0</v>
      </c>
      <c r="U45" s="950"/>
      <c r="V45" s="950"/>
      <c r="W45" s="950"/>
      <c r="X45" s="950"/>
      <c r="Y45" s="950"/>
      <c r="Z45" s="950"/>
      <c r="AA45" s="950"/>
      <c r="AB45" s="950"/>
    </row>
    <row r="46" spans="1:28" s="949" customFormat="1" ht="30.75" customHeight="1">
      <c r="A46" s="1060">
        <v>27</v>
      </c>
      <c r="B46" s="1053">
        <f>'Sch-1a'!B46</f>
        <v>7000027985</v>
      </c>
      <c r="C46" s="1053" t="str">
        <f>'Sch-1a'!C46</f>
        <v>00950</v>
      </c>
      <c r="D46" s="1053" t="str">
        <f>'Sch-1a'!D46</f>
        <v xml:space="preserve">Hardware-Storage &amp; Backup Items                  </v>
      </c>
      <c r="E46" s="1053">
        <f>'Sch-1a'!E46</f>
        <v>1000074949</v>
      </c>
      <c r="F46" s="1042" t="str">
        <f>'Sch-1a'!F46</f>
        <v>Controller pair compatible with Enterprise All Flash Storage</v>
      </c>
      <c r="G46" s="1053">
        <v>84718000</v>
      </c>
      <c r="H46" s="1036"/>
      <c r="I46" s="1053">
        <v>18</v>
      </c>
      <c r="J46" s="1036"/>
      <c r="K46" s="1054"/>
      <c r="L46" s="1054"/>
      <c r="M46" s="1044" t="str">
        <f>'Sch-1a'!I46</f>
        <v xml:space="preserve">EA </v>
      </c>
      <c r="N46" s="1055">
        <f>'Sch-1a'!J46-'Sch-1a'!K46</f>
        <v>1</v>
      </c>
      <c r="O46" s="1056"/>
      <c r="P46" s="1057" t="str">
        <f t="shared" si="1"/>
        <v>INCLUDED</v>
      </c>
      <c r="Q46" s="1058">
        <f t="shared" si="2"/>
        <v>0</v>
      </c>
      <c r="R46" s="950"/>
      <c r="S46" s="1059"/>
      <c r="T46" s="950">
        <f t="shared" si="3"/>
        <v>0</v>
      </c>
      <c r="U46" s="950"/>
      <c r="V46" s="950"/>
      <c r="W46" s="950"/>
      <c r="X46" s="950"/>
      <c r="Y46" s="950"/>
      <c r="Z46" s="950"/>
      <c r="AA46" s="950"/>
      <c r="AB46" s="950"/>
    </row>
    <row r="47" spans="1:28" s="949" customFormat="1" ht="30.75" customHeight="1">
      <c r="A47" s="1060">
        <v>28</v>
      </c>
      <c r="B47" s="1053">
        <f>'Sch-1a'!B47</f>
        <v>7000027985</v>
      </c>
      <c r="C47" s="1053" t="str">
        <f>'Sch-1a'!C47</f>
        <v>00960</v>
      </c>
      <c r="D47" s="1053" t="str">
        <f>'Sch-1a'!D47</f>
        <v xml:space="preserve">Hardware-Storage &amp; Backup Items                  </v>
      </c>
      <c r="E47" s="1053">
        <f>'Sch-1a'!E47</f>
        <v>1000074936</v>
      </c>
      <c r="F47" s="1042" t="str">
        <f>'Sch-1a'!F47</f>
        <v>250TB NVMe drives for Enterprise All Flash Storage system</v>
      </c>
      <c r="G47" s="1053">
        <v>84718000</v>
      </c>
      <c r="H47" s="1036"/>
      <c r="I47" s="1053">
        <v>18</v>
      </c>
      <c r="J47" s="1036"/>
      <c r="K47" s="1054"/>
      <c r="L47" s="1054"/>
      <c r="M47" s="1044" t="str">
        <f>'Sch-1a'!I47</f>
        <v xml:space="preserve">EA </v>
      </c>
      <c r="N47" s="1055">
        <f>'Sch-1a'!J47-'Sch-1a'!K47</f>
        <v>2</v>
      </c>
      <c r="O47" s="1056"/>
      <c r="P47" s="1057" t="str">
        <f t="shared" si="1"/>
        <v>INCLUDED</v>
      </c>
      <c r="Q47" s="1058">
        <f t="shared" si="2"/>
        <v>0</v>
      </c>
      <c r="R47" s="950"/>
      <c r="S47" s="1059"/>
      <c r="T47" s="950">
        <f t="shared" si="3"/>
        <v>0</v>
      </c>
      <c r="U47" s="950"/>
      <c r="V47" s="950"/>
      <c r="W47" s="950"/>
      <c r="X47" s="950"/>
      <c r="Y47" s="950"/>
      <c r="Z47" s="950"/>
      <c r="AA47" s="950"/>
      <c r="AB47" s="950"/>
    </row>
    <row r="48" spans="1:28" s="949" customFormat="1" ht="30.75" customHeight="1">
      <c r="A48" s="1053">
        <v>29</v>
      </c>
      <c r="B48" s="1053">
        <f>'Sch-1a'!B48</f>
        <v>7000027985</v>
      </c>
      <c r="C48" s="1053" t="str">
        <f>'Sch-1a'!C48</f>
        <v>00970</v>
      </c>
      <c r="D48" s="1053" t="str">
        <f>'Sch-1a'!D48</f>
        <v xml:space="preserve">Hardware-Storage &amp; Backup Items                  </v>
      </c>
      <c r="E48" s="1053">
        <f>'Sch-1a'!E48</f>
        <v>1000074962</v>
      </c>
      <c r="F48" s="1042" t="str">
        <f>'Sch-1a'!F48</f>
        <v>Object Storage system with File storage</v>
      </c>
      <c r="G48" s="1053">
        <v>84718000</v>
      </c>
      <c r="H48" s="1036"/>
      <c r="I48" s="1053">
        <v>18</v>
      </c>
      <c r="J48" s="1036"/>
      <c r="K48" s="1054"/>
      <c r="L48" s="1054"/>
      <c r="M48" s="1044" t="str">
        <f>'Sch-1a'!I48</f>
        <v>SET</v>
      </c>
      <c r="N48" s="1055">
        <f>'Sch-1a'!J48-'Sch-1a'!K48</f>
        <v>1</v>
      </c>
      <c r="O48" s="1056"/>
      <c r="P48" s="1057" t="str">
        <f t="shared" si="1"/>
        <v>INCLUDED</v>
      </c>
      <c r="Q48" s="1058">
        <f t="shared" si="2"/>
        <v>0</v>
      </c>
      <c r="R48" s="950"/>
      <c r="S48" s="1059"/>
      <c r="T48" s="950">
        <f t="shared" si="3"/>
        <v>0</v>
      </c>
      <c r="U48" s="950"/>
      <c r="V48" s="950"/>
      <c r="W48" s="950"/>
      <c r="X48" s="950"/>
      <c r="Y48" s="950"/>
      <c r="Z48" s="950"/>
      <c r="AA48" s="950"/>
      <c r="AB48" s="950"/>
    </row>
    <row r="49" spans="1:28" s="949" customFormat="1" ht="30.75" customHeight="1">
      <c r="A49" s="1060">
        <v>30</v>
      </c>
      <c r="B49" s="1053">
        <f>'Sch-1a'!B49</f>
        <v>7000027985</v>
      </c>
      <c r="C49" s="1053" t="str">
        <f>'Sch-1a'!C49</f>
        <v>00980</v>
      </c>
      <c r="D49" s="1053" t="str">
        <f>'Sch-1a'!D49</f>
        <v xml:space="preserve">Hardware-Storage &amp; Backup Items                  </v>
      </c>
      <c r="E49" s="1053">
        <f>'Sch-1a'!E49</f>
        <v>1000074935</v>
      </c>
      <c r="F49" s="1042" t="str">
        <f>'Sch-1a'!F49</f>
        <v>NL-SAS/SATA drives( 250 TB) for Object Storage System</v>
      </c>
      <c r="G49" s="1053">
        <v>84718000</v>
      </c>
      <c r="H49" s="1036"/>
      <c r="I49" s="1053">
        <v>18</v>
      </c>
      <c r="J49" s="1036"/>
      <c r="K49" s="1054"/>
      <c r="L49" s="1054"/>
      <c r="M49" s="1044" t="str">
        <f>'Sch-1a'!I49</f>
        <v xml:space="preserve">EA </v>
      </c>
      <c r="N49" s="1055">
        <f>'Sch-1a'!J49-'Sch-1a'!K49</f>
        <v>3</v>
      </c>
      <c r="O49" s="1056"/>
      <c r="P49" s="1057" t="str">
        <f t="shared" si="1"/>
        <v>INCLUDED</v>
      </c>
      <c r="Q49" s="1058">
        <f t="shared" si="2"/>
        <v>0</v>
      </c>
      <c r="R49" s="950"/>
      <c r="S49" s="1059"/>
      <c r="T49" s="950">
        <f t="shared" si="3"/>
        <v>0</v>
      </c>
      <c r="U49" s="950"/>
      <c r="V49" s="950"/>
      <c r="W49" s="950"/>
      <c r="X49" s="950"/>
      <c r="Y49" s="950"/>
      <c r="Z49" s="950"/>
      <c r="AA49" s="950"/>
      <c r="AB49" s="950"/>
    </row>
    <row r="50" spans="1:28" s="949" customFormat="1" ht="30.75" customHeight="1">
      <c r="A50" s="1060">
        <v>31</v>
      </c>
      <c r="B50" s="1053">
        <f>'Sch-1a'!B50</f>
        <v>7000027985</v>
      </c>
      <c r="C50" s="1053" t="str">
        <f>'Sch-1a'!C50</f>
        <v>00990</v>
      </c>
      <c r="D50" s="1053" t="str">
        <f>'Sch-1a'!D50</f>
        <v xml:space="preserve">Hardware-Storage &amp; Backup Items                  </v>
      </c>
      <c r="E50" s="1053">
        <f>'Sch-1a'!E50</f>
        <v>1000039100</v>
      </c>
      <c r="F50" s="1042" t="str">
        <f>'Sch-1a'!F50</f>
        <v>EDGE SAN SWITCH</v>
      </c>
      <c r="G50" s="1053">
        <v>85176930</v>
      </c>
      <c r="H50" s="1036"/>
      <c r="I50" s="1053">
        <v>18</v>
      </c>
      <c r="J50" s="1036"/>
      <c r="K50" s="1054"/>
      <c r="L50" s="1054"/>
      <c r="M50" s="1044" t="str">
        <f>'Sch-1a'!I50</f>
        <v xml:space="preserve">EA </v>
      </c>
      <c r="N50" s="1055">
        <f>'Sch-1a'!J50-'Sch-1a'!K50</f>
        <v>20</v>
      </c>
      <c r="O50" s="1056"/>
      <c r="P50" s="1057" t="str">
        <f t="shared" si="1"/>
        <v>INCLUDED</v>
      </c>
      <c r="Q50" s="1058">
        <f t="shared" si="2"/>
        <v>0</v>
      </c>
      <c r="R50" s="950"/>
      <c r="S50" s="1059"/>
      <c r="T50" s="950">
        <f t="shared" si="3"/>
        <v>0</v>
      </c>
      <c r="U50" s="950"/>
      <c r="V50" s="950"/>
      <c r="W50" s="950"/>
      <c r="X50" s="950"/>
      <c r="Y50" s="950"/>
      <c r="Z50" s="950"/>
      <c r="AA50" s="950"/>
      <c r="AB50" s="950"/>
    </row>
    <row r="51" spans="1:28" s="949" customFormat="1" ht="30.75" customHeight="1">
      <c r="A51" s="1053">
        <v>32</v>
      </c>
      <c r="B51" s="1053">
        <f>'Sch-1a'!B51</f>
        <v>7000027985</v>
      </c>
      <c r="C51" s="1053" t="str">
        <f>'Sch-1a'!C51</f>
        <v>01000</v>
      </c>
      <c r="D51" s="1053" t="str">
        <f>'Sch-1a'!D51</f>
        <v xml:space="preserve">Hardware-Storage &amp; Backup Items                  </v>
      </c>
      <c r="E51" s="1053">
        <f>'Sch-1a'!E51</f>
        <v>1000039100</v>
      </c>
      <c r="F51" s="1042" t="str">
        <f>'Sch-1a'!F51</f>
        <v>CORE SAN SWITCH</v>
      </c>
      <c r="G51" s="1053">
        <v>85176930</v>
      </c>
      <c r="H51" s="1036"/>
      <c r="I51" s="1053">
        <v>18</v>
      </c>
      <c r="J51" s="1036"/>
      <c r="K51" s="1054"/>
      <c r="L51" s="1054"/>
      <c r="M51" s="1044" t="str">
        <f>'Sch-1a'!I51</f>
        <v xml:space="preserve">EA </v>
      </c>
      <c r="N51" s="1055">
        <f>'Sch-1a'!J51-'Sch-1a'!K51</f>
        <v>2</v>
      </c>
      <c r="O51" s="1056"/>
      <c r="P51" s="1057" t="str">
        <f t="shared" si="1"/>
        <v>INCLUDED</v>
      </c>
      <c r="Q51" s="1058">
        <f t="shared" si="2"/>
        <v>0</v>
      </c>
      <c r="R51" s="950"/>
      <c r="S51" s="1059"/>
      <c r="T51" s="950">
        <f t="shared" si="3"/>
        <v>0</v>
      </c>
      <c r="U51" s="950"/>
      <c r="V51" s="950"/>
      <c r="W51" s="950"/>
      <c r="X51" s="950"/>
      <c r="Y51" s="950"/>
      <c r="Z51" s="950"/>
      <c r="AA51" s="950"/>
      <c r="AB51" s="950"/>
    </row>
    <row r="52" spans="1:28" s="949" customFormat="1" ht="30.75" customHeight="1">
      <c r="A52" s="1060">
        <v>33</v>
      </c>
      <c r="B52" s="1053">
        <f>'Sch-1a'!B52</f>
        <v>7000027985</v>
      </c>
      <c r="C52" s="1053" t="str">
        <f>'Sch-1a'!C52</f>
        <v>01010</v>
      </c>
      <c r="D52" s="1053" t="str">
        <f>'Sch-1a'!D52</f>
        <v xml:space="preserve">Hardware-Storage &amp; Backup Items                  </v>
      </c>
      <c r="E52" s="1053">
        <f>'Sch-1a'!E52</f>
        <v>1000074944</v>
      </c>
      <c r="F52" s="1042" t="str">
        <f>'Sch-1a'!F52</f>
        <v>Purpose built backup appliance (150 TB Front end Capacity)</v>
      </c>
      <c r="G52" s="1053">
        <v>84717090</v>
      </c>
      <c r="H52" s="1036"/>
      <c r="I52" s="1053">
        <v>18</v>
      </c>
      <c r="J52" s="1036"/>
      <c r="K52" s="1054"/>
      <c r="L52" s="1054"/>
      <c r="M52" s="1044" t="str">
        <f>'Sch-1a'!I52</f>
        <v>SET</v>
      </c>
      <c r="N52" s="1055">
        <f>'Sch-1a'!J52-'Sch-1a'!K52</f>
        <v>1</v>
      </c>
      <c r="O52" s="1056"/>
      <c r="P52" s="1057" t="str">
        <f t="shared" si="1"/>
        <v>INCLUDED</v>
      </c>
      <c r="Q52" s="1058">
        <f t="shared" si="2"/>
        <v>0</v>
      </c>
      <c r="R52" s="950"/>
      <c r="S52" s="1059"/>
      <c r="T52" s="950">
        <f t="shared" si="3"/>
        <v>0</v>
      </c>
      <c r="U52" s="950"/>
      <c r="V52" s="950"/>
      <c r="W52" s="950"/>
      <c r="X52" s="950"/>
      <c r="Y52" s="950"/>
      <c r="Z52" s="950"/>
      <c r="AA52" s="950"/>
      <c r="AB52" s="950"/>
    </row>
    <row r="53" spans="1:28" s="949" customFormat="1" ht="30.75" customHeight="1">
      <c r="A53" s="1060">
        <v>34</v>
      </c>
      <c r="B53" s="1053">
        <f>'Sch-1a'!B53</f>
        <v>7000027985</v>
      </c>
      <c r="C53" s="1053" t="str">
        <f>'Sch-1a'!C53</f>
        <v>01020</v>
      </c>
      <c r="D53" s="1053" t="str">
        <f>'Sch-1a'!D53</f>
        <v xml:space="preserve">Hardware-Network Items                           </v>
      </c>
      <c r="E53" s="1053">
        <f>'Sch-1a'!E53</f>
        <v>1000014766</v>
      </c>
      <c r="F53" s="1042" t="str">
        <f>'Sch-1a'!F53</f>
        <v>Leaf Switch (48x25G, 4x100G)</v>
      </c>
      <c r="G53" s="1053">
        <v>85444992</v>
      </c>
      <c r="H53" s="1036"/>
      <c r="I53" s="1053">
        <v>18</v>
      </c>
      <c r="J53" s="1036"/>
      <c r="K53" s="1054"/>
      <c r="L53" s="1054"/>
      <c r="M53" s="1044" t="str">
        <f>'Sch-1a'!I53</f>
        <v xml:space="preserve">EA </v>
      </c>
      <c r="N53" s="1055">
        <f>'Sch-1a'!J53-'Sch-1a'!K53</f>
        <v>32</v>
      </c>
      <c r="O53" s="1056"/>
      <c r="P53" s="1057" t="str">
        <f t="shared" si="1"/>
        <v>INCLUDED</v>
      </c>
      <c r="Q53" s="1058">
        <f t="shared" si="2"/>
        <v>0</v>
      </c>
      <c r="R53" s="950"/>
      <c r="S53" s="1059"/>
      <c r="T53" s="950">
        <f t="shared" si="3"/>
        <v>0</v>
      </c>
      <c r="U53" s="950"/>
      <c r="V53" s="950"/>
      <c r="W53" s="950"/>
      <c r="X53" s="950"/>
      <c r="Y53" s="950"/>
      <c r="Z53" s="950"/>
      <c r="AA53" s="950"/>
      <c r="AB53" s="950"/>
    </row>
    <row r="54" spans="1:28" s="949" customFormat="1" ht="30.75" customHeight="1">
      <c r="A54" s="1053">
        <v>35</v>
      </c>
      <c r="B54" s="1053">
        <f>'Sch-1a'!B54</f>
        <v>7000027985</v>
      </c>
      <c r="C54" s="1053" t="str">
        <f>'Sch-1a'!C54</f>
        <v>01030</v>
      </c>
      <c r="D54" s="1053" t="str">
        <f>'Sch-1a'!D54</f>
        <v xml:space="preserve">Hardware-Network Items                           </v>
      </c>
      <c r="E54" s="1053">
        <f>'Sch-1a'!E54</f>
        <v>1000014766</v>
      </c>
      <c r="F54" s="1042" t="str">
        <f>'Sch-1a'!F54</f>
        <v>Spine Switch (48x100G Ports)</v>
      </c>
      <c r="G54" s="1053">
        <v>85444992</v>
      </c>
      <c r="H54" s="1036"/>
      <c r="I54" s="1053">
        <v>18</v>
      </c>
      <c r="J54" s="1036"/>
      <c r="K54" s="1054"/>
      <c r="L54" s="1054"/>
      <c r="M54" s="1044" t="str">
        <f>'Sch-1a'!I54</f>
        <v xml:space="preserve">EA </v>
      </c>
      <c r="N54" s="1055">
        <f>'Sch-1a'!J54-'Sch-1a'!K54</f>
        <v>2</v>
      </c>
      <c r="O54" s="1056"/>
      <c r="P54" s="1057" t="str">
        <f t="shared" si="1"/>
        <v>INCLUDED</v>
      </c>
      <c r="Q54" s="1058">
        <f t="shared" si="2"/>
        <v>0</v>
      </c>
      <c r="R54" s="950"/>
      <c r="S54" s="1059"/>
      <c r="T54" s="950">
        <f t="shared" si="3"/>
        <v>0</v>
      </c>
      <c r="U54" s="950"/>
      <c r="V54" s="950"/>
      <c r="W54" s="950"/>
      <c r="X54" s="950"/>
      <c r="Y54" s="950"/>
      <c r="Z54" s="950"/>
      <c r="AA54" s="950"/>
      <c r="AB54" s="950"/>
    </row>
    <row r="55" spans="1:28" s="949" customFormat="1" ht="30.75" customHeight="1">
      <c r="A55" s="1060">
        <v>36</v>
      </c>
      <c r="B55" s="1053">
        <f>'Sch-1a'!B55</f>
        <v>7000027985</v>
      </c>
      <c r="C55" s="1053" t="str">
        <f>'Sch-1a'!C55</f>
        <v>01040</v>
      </c>
      <c r="D55" s="1053" t="str">
        <f>'Sch-1a'!D55</f>
        <v xml:space="preserve">Hardware-Network Items                           </v>
      </c>
      <c r="E55" s="1053">
        <f>'Sch-1a'!E55</f>
        <v>1000014765</v>
      </c>
      <c r="F55" s="1042" t="str">
        <f>'Sch-1a'!F55</f>
        <v>OOB Management Switch(24x1G,4x10/25G ports)</v>
      </c>
      <c r="G55" s="1053">
        <v>85444992</v>
      </c>
      <c r="H55" s="1036"/>
      <c r="I55" s="1053">
        <v>18</v>
      </c>
      <c r="J55" s="1036"/>
      <c r="K55" s="1054"/>
      <c r="L55" s="1054"/>
      <c r="M55" s="1044" t="str">
        <f>'Sch-1a'!I55</f>
        <v xml:space="preserve">EA </v>
      </c>
      <c r="N55" s="1055">
        <f>'Sch-1a'!J55-'Sch-1a'!K55</f>
        <v>19</v>
      </c>
      <c r="O55" s="1056"/>
      <c r="P55" s="1057" t="str">
        <f t="shared" si="1"/>
        <v>INCLUDED</v>
      </c>
      <c r="Q55" s="1058">
        <f t="shared" si="2"/>
        <v>0</v>
      </c>
      <c r="R55" s="950"/>
      <c r="S55" s="1059"/>
      <c r="T55" s="950">
        <f t="shared" si="3"/>
        <v>0</v>
      </c>
      <c r="U55" s="950"/>
      <c r="V55" s="950"/>
      <c r="W55" s="950"/>
      <c r="X55" s="950"/>
      <c r="Y55" s="950"/>
      <c r="Z55" s="950"/>
      <c r="AA55" s="950"/>
      <c r="AB55" s="950"/>
    </row>
    <row r="56" spans="1:28" s="949" customFormat="1" ht="30.75" customHeight="1">
      <c r="A56" s="1060">
        <v>37</v>
      </c>
      <c r="B56" s="1053">
        <f>'Sch-1a'!B56</f>
        <v>7000027985</v>
      </c>
      <c r="C56" s="1053" t="str">
        <f>'Sch-1a'!C56</f>
        <v>01050</v>
      </c>
      <c r="D56" s="1053" t="str">
        <f>'Sch-1a'!D56</f>
        <v xml:space="preserve">Hardware-Network Items                           </v>
      </c>
      <c r="E56" s="1053">
        <f>'Sch-1a'!E56</f>
        <v>1000014765</v>
      </c>
      <c r="F56" s="1042" t="str">
        <f>'Sch-1a'!F56</f>
        <v>DMZ Switch (24x10G, 2x25G) ports</v>
      </c>
      <c r="G56" s="1053">
        <v>85444992</v>
      </c>
      <c r="H56" s="1036"/>
      <c r="I56" s="1053">
        <v>18</v>
      </c>
      <c r="J56" s="1036"/>
      <c r="K56" s="1054"/>
      <c r="L56" s="1054"/>
      <c r="M56" s="1044" t="str">
        <f>'Sch-1a'!I56</f>
        <v xml:space="preserve">EA </v>
      </c>
      <c r="N56" s="1055">
        <f>'Sch-1a'!J56-'Sch-1a'!K56</f>
        <v>8</v>
      </c>
      <c r="O56" s="1056"/>
      <c r="P56" s="1057" t="str">
        <f t="shared" si="1"/>
        <v>INCLUDED</v>
      </c>
      <c r="Q56" s="1058">
        <f t="shared" si="2"/>
        <v>0</v>
      </c>
      <c r="R56" s="950"/>
      <c r="S56" s="1059"/>
      <c r="T56" s="950">
        <f t="shared" si="3"/>
        <v>0</v>
      </c>
      <c r="U56" s="950"/>
      <c r="V56" s="950"/>
      <c r="W56" s="950"/>
      <c r="X56" s="950"/>
      <c r="Y56" s="950"/>
      <c r="Z56" s="950"/>
      <c r="AA56" s="950"/>
      <c r="AB56" s="950"/>
    </row>
    <row r="57" spans="1:28" s="949" customFormat="1" ht="30.75" customHeight="1">
      <c r="A57" s="1053">
        <v>38</v>
      </c>
      <c r="B57" s="1053">
        <f>'Sch-1a'!B57</f>
        <v>7000027985</v>
      </c>
      <c r="C57" s="1053" t="str">
        <f>'Sch-1a'!C57</f>
        <v>01060</v>
      </c>
      <c r="D57" s="1053" t="str">
        <f>'Sch-1a'!D57</f>
        <v xml:space="preserve">Hardware-Network Items                           </v>
      </c>
      <c r="E57" s="1053">
        <f>'Sch-1a'!E57</f>
        <v>1000014765</v>
      </c>
      <c r="F57" s="1042" t="str">
        <f>'Sch-1a'!F57</f>
        <v>Border Leaf Switch(24x10G,6x100G)</v>
      </c>
      <c r="G57" s="1053">
        <v>85444992</v>
      </c>
      <c r="H57" s="1036"/>
      <c r="I57" s="1053">
        <v>18</v>
      </c>
      <c r="J57" s="1036"/>
      <c r="K57" s="1054"/>
      <c r="L57" s="1054"/>
      <c r="M57" s="1044" t="str">
        <f>'Sch-1a'!I57</f>
        <v xml:space="preserve">EA </v>
      </c>
      <c r="N57" s="1055">
        <f>'Sch-1a'!J57-'Sch-1a'!K57</f>
        <v>2</v>
      </c>
      <c r="O57" s="1056"/>
      <c r="P57" s="1057" t="str">
        <f t="shared" si="1"/>
        <v>INCLUDED</v>
      </c>
      <c r="Q57" s="1058">
        <f t="shared" si="2"/>
        <v>0</v>
      </c>
      <c r="R57" s="950"/>
      <c r="S57" s="1059"/>
      <c r="T57" s="950">
        <f t="shared" si="3"/>
        <v>0</v>
      </c>
      <c r="U57" s="950"/>
      <c r="V57" s="950"/>
      <c r="W57" s="950"/>
      <c r="X57" s="950"/>
      <c r="Y57" s="950"/>
      <c r="Z57" s="950"/>
      <c r="AA57" s="950"/>
      <c r="AB57" s="950"/>
    </row>
    <row r="58" spans="1:28" s="949" customFormat="1" ht="30.75" customHeight="1">
      <c r="A58" s="1060">
        <v>39</v>
      </c>
      <c r="B58" s="1053">
        <f>'Sch-1a'!B58</f>
        <v>7000027985</v>
      </c>
      <c r="C58" s="1053" t="str">
        <f>'Sch-1a'!C58</f>
        <v>01070</v>
      </c>
      <c r="D58" s="1053" t="str">
        <f>'Sch-1a'!D58</f>
        <v xml:space="preserve">Hardware-Network Items                           </v>
      </c>
      <c r="E58" s="1053">
        <f>'Sch-1a'!E58</f>
        <v>1000018235</v>
      </c>
      <c r="F58" s="1042" t="str">
        <f>'Sch-1a'!F58</f>
        <v>Internet Router</v>
      </c>
      <c r="G58" s="1053">
        <v>85176930</v>
      </c>
      <c r="H58" s="1036"/>
      <c r="I58" s="1053">
        <v>18</v>
      </c>
      <c r="J58" s="1036"/>
      <c r="K58" s="1054"/>
      <c r="L58" s="1054"/>
      <c r="M58" s="1044" t="str">
        <f>'Sch-1a'!I58</f>
        <v xml:space="preserve">EA </v>
      </c>
      <c r="N58" s="1055">
        <f>'Sch-1a'!J58-'Sch-1a'!K58</f>
        <v>2</v>
      </c>
      <c r="O58" s="1056"/>
      <c r="P58" s="1057" t="str">
        <f t="shared" si="1"/>
        <v>INCLUDED</v>
      </c>
      <c r="Q58" s="1058">
        <f t="shared" si="2"/>
        <v>0</v>
      </c>
      <c r="R58" s="950"/>
      <c r="S58" s="1059"/>
      <c r="T58" s="950">
        <f t="shared" si="3"/>
        <v>0</v>
      </c>
      <c r="U58" s="950"/>
      <c r="V58" s="950"/>
      <c r="W58" s="950"/>
      <c r="X58" s="950"/>
      <c r="Y58" s="950"/>
      <c r="Z58" s="950"/>
      <c r="AA58" s="950"/>
      <c r="AB58" s="950"/>
    </row>
    <row r="59" spans="1:28" s="949" customFormat="1" ht="30.75" customHeight="1">
      <c r="A59" s="1060">
        <v>40</v>
      </c>
      <c r="B59" s="1053">
        <f>'Sch-1a'!B59</f>
        <v>7000027985</v>
      </c>
      <c r="C59" s="1053" t="str">
        <f>'Sch-1a'!C59</f>
        <v>01080</v>
      </c>
      <c r="D59" s="1053" t="str">
        <f>'Sch-1a'!D59</f>
        <v xml:space="preserve">Hardware-Network Items                           </v>
      </c>
      <c r="E59" s="1053">
        <f>'Sch-1a'!E59</f>
        <v>1000018235</v>
      </c>
      <c r="F59" s="1042" t="str">
        <f>'Sch-1a'!F59</f>
        <v>MPLS Router</v>
      </c>
      <c r="G59" s="1053">
        <v>85176930</v>
      </c>
      <c r="H59" s="1036"/>
      <c r="I59" s="1053">
        <v>18</v>
      </c>
      <c r="J59" s="1036"/>
      <c r="K59" s="1054"/>
      <c r="L59" s="1054"/>
      <c r="M59" s="1044" t="str">
        <f>'Sch-1a'!I59</f>
        <v xml:space="preserve">EA </v>
      </c>
      <c r="N59" s="1055">
        <f>'Sch-1a'!J59-'Sch-1a'!K59</f>
        <v>2</v>
      </c>
      <c r="O59" s="1056"/>
      <c r="P59" s="1057" t="str">
        <f t="shared" si="1"/>
        <v>INCLUDED</v>
      </c>
      <c r="Q59" s="1058">
        <f t="shared" si="2"/>
        <v>0</v>
      </c>
      <c r="R59" s="950"/>
      <c r="S59" s="1059"/>
      <c r="T59" s="950">
        <f t="shared" si="3"/>
        <v>0</v>
      </c>
      <c r="U59" s="950"/>
      <c r="V59" s="950"/>
      <c r="W59" s="950"/>
      <c r="X59" s="950"/>
      <c r="Y59" s="950"/>
      <c r="Z59" s="950"/>
      <c r="AA59" s="950"/>
      <c r="AB59" s="950"/>
    </row>
    <row r="60" spans="1:28" s="949" customFormat="1" ht="30.75" customHeight="1">
      <c r="A60" s="1053">
        <v>41</v>
      </c>
      <c r="B60" s="1053">
        <f>'Sch-1a'!B60</f>
        <v>7000027985</v>
      </c>
      <c r="C60" s="1053" t="str">
        <f>'Sch-1a'!C60</f>
        <v>01090</v>
      </c>
      <c r="D60" s="1053" t="str">
        <f>'Sch-1a'!D60</f>
        <v xml:space="preserve">Hardware-Network Items                           </v>
      </c>
      <c r="E60" s="1053">
        <f>'Sch-1a'!E60</f>
        <v>1000074955</v>
      </c>
      <c r="F60" s="1042" t="str">
        <f>'Sch-1a'!F60</f>
        <v>Fabric Manager in high availability</v>
      </c>
      <c r="G60" s="1053">
        <v>84715000</v>
      </c>
      <c r="H60" s="1036"/>
      <c r="I60" s="1053">
        <v>18</v>
      </c>
      <c r="J60" s="1036"/>
      <c r="K60" s="1054"/>
      <c r="L60" s="1054"/>
      <c r="M60" s="1044" t="str">
        <f>'Sch-1a'!I60</f>
        <v>SET</v>
      </c>
      <c r="N60" s="1055">
        <f>'Sch-1a'!J60-'Sch-1a'!K60</f>
        <v>1</v>
      </c>
      <c r="O60" s="1056"/>
      <c r="P60" s="1057" t="str">
        <f t="shared" si="1"/>
        <v>INCLUDED</v>
      </c>
      <c r="Q60" s="1058">
        <f t="shared" si="2"/>
        <v>0</v>
      </c>
      <c r="R60" s="950"/>
      <c r="S60" s="1059"/>
      <c r="T60" s="950">
        <f t="shared" si="3"/>
        <v>0</v>
      </c>
      <c r="U60" s="950"/>
      <c r="V60" s="950"/>
      <c r="W60" s="950"/>
      <c r="X60" s="950"/>
      <c r="Y60" s="950"/>
      <c r="Z60" s="950"/>
      <c r="AA60" s="950"/>
      <c r="AB60" s="950"/>
    </row>
    <row r="61" spans="1:28" s="949" customFormat="1" ht="30.75" customHeight="1">
      <c r="A61" s="1060">
        <v>42</v>
      </c>
      <c r="B61" s="1053">
        <f>'Sch-1a'!B61</f>
        <v>7000027985</v>
      </c>
      <c r="C61" s="1053" t="str">
        <f>'Sch-1a'!C61</f>
        <v>01100</v>
      </c>
      <c r="D61" s="1053" t="str">
        <f>'Sch-1a'!D61</f>
        <v xml:space="preserve">Software-Virtualization &amp; CLoud Layer Items      </v>
      </c>
      <c r="E61" s="1053">
        <f>'Sch-1a'!E61</f>
        <v>1000074953</v>
      </c>
      <c r="F61" s="1042" t="str">
        <f>'Sch-1a'!F61</f>
        <v>Enterprise grade Cloud Software( 32C per socket)</v>
      </c>
      <c r="G61" s="1053">
        <v>85238020</v>
      </c>
      <c r="H61" s="1036"/>
      <c r="I61" s="1053">
        <v>18</v>
      </c>
      <c r="J61" s="1036"/>
      <c r="K61" s="1054"/>
      <c r="L61" s="1054"/>
      <c r="M61" s="1044" t="str">
        <f>'Sch-1a'!I61</f>
        <v>SOC</v>
      </c>
      <c r="N61" s="1055">
        <f>'Sch-1a'!J61-'Sch-1a'!K61</f>
        <v>760</v>
      </c>
      <c r="O61" s="1056"/>
      <c r="P61" s="1057" t="str">
        <f t="shared" si="1"/>
        <v>INCLUDED</v>
      </c>
      <c r="Q61" s="1058">
        <f t="shared" si="2"/>
        <v>0</v>
      </c>
      <c r="R61" s="950"/>
      <c r="S61" s="1059"/>
      <c r="T61" s="950">
        <f t="shared" si="3"/>
        <v>0</v>
      </c>
      <c r="U61" s="950"/>
      <c r="V61" s="950"/>
      <c r="W61" s="950"/>
      <c r="X61" s="950"/>
      <c r="Y61" s="950"/>
      <c r="Z61" s="950"/>
      <c r="AA61" s="950"/>
      <c r="AB61" s="950"/>
    </row>
    <row r="62" spans="1:28" s="949" customFormat="1" ht="30.75" customHeight="1">
      <c r="A62" s="1060">
        <v>43</v>
      </c>
      <c r="B62" s="1053">
        <f>'Sch-1a'!B62</f>
        <v>7000027985</v>
      </c>
      <c r="C62" s="1053" t="str">
        <f>'Sch-1a'!C62</f>
        <v>01110</v>
      </c>
      <c r="D62" s="1053" t="str">
        <f>'Sch-1a'!D62</f>
        <v xml:space="preserve">Software-Virtualization &amp; CLoud Layer Items      </v>
      </c>
      <c r="E62" s="1053">
        <f>'Sch-1a'!E62</f>
        <v>1000074948</v>
      </c>
      <c r="F62" s="1042" t="str">
        <f>'Sch-1a'!F62</f>
        <v xml:space="preserve">Enterprise grade Container Licenses </v>
      </c>
      <c r="G62" s="1053">
        <v>85238020</v>
      </c>
      <c r="H62" s="1036"/>
      <c r="I62" s="1053">
        <v>18</v>
      </c>
      <c r="J62" s="1036"/>
      <c r="K62" s="1054"/>
      <c r="L62" s="1054"/>
      <c r="M62" s="1044" t="str">
        <f>'Sch-1a'!I62</f>
        <v>COR</v>
      </c>
      <c r="N62" s="1055">
        <f>'Sch-1a'!J62-'Sch-1a'!K62</f>
        <v>256</v>
      </c>
      <c r="O62" s="1056"/>
      <c r="P62" s="1057" t="str">
        <f t="shared" si="1"/>
        <v>INCLUDED</v>
      </c>
      <c r="Q62" s="1058">
        <f t="shared" si="2"/>
        <v>0</v>
      </c>
      <c r="R62" s="950"/>
      <c r="S62" s="1059"/>
      <c r="T62" s="950">
        <f t="shared" si="3"/>
        <v>0</v>
      </c>
      <c r="U62" s="950"/>
      <c r="V62" s="950"/>
      <c r="W62" s="950"/>
      <c r="X62" s="950"/>
      <c r="Y62" s="950"/>
      <c r="Z62" s="950"/>
      <c r="AA62" s="950"/>
      <c r="AB62" s="950"/>
    </row>
    <row r="63" spans="1:28" s="949" customFormat="1" ht="30.75" customHeight="1">
      <c r="A63" s="1053">
        <v>44</v>
      </c>
      <c r="B63" s="1053">
        <f>'Sch-1a'!B63</f>
        <v>7000027985</v>
      </c>
      <c r="C63" s="1053" t="str">
        <f>'Sch-1a'!C63</f>
        <v>01120</v>
      </c>
      <c r="D63" s="1053" t="str">
        <f>'Sch-1a'!D63</f>
        <v xml:space="preserve">Software-Virtualization &amp; CLoud Layer Items      </v>
      </c>
      <c r="E63" s="1053">
        <f>'Sch-1a'!E63</f>
        <v>1000074952</v>
      </c>
      <c r="F63" s="1042" t="str">
        <f>'Sch-1a'!F63</f>
        <v>Enterprise grade Cloud Management portal</v>
      </c>
      <c r="G63" s="1053">
        <v>85238020</v>
      </c>
      <c r="H63" s="1036"/>
      <c r="I63" s="1053">
        <v>18</v>
      </c>
      <c r="J63" s="1036"/>
      <c r="K63" s="1054"/>
      <c r="L63" s="1054"/>
      <c r="M63" s="1044" t="str">
        <f>'Sch-1a'!I63</f>
        <v>SET</v>
      </c>
      <c r="N63" s="1055">
        <f>'Sch-1a'!J63-'Sch-1a'!K63</f>
        <v>1</v>
      </c>
      <c r="O63" s="1056"/>
      <c r="P63" s="1057" t="str">
        <f t="shared" si="1"/>
        <v>INCLUDED</v>
      </c>
      <c r="Q63" s="1058">
        <f t="shared" si="2"/>
        <v>0</v>
      </c>
      <c r="R63" s="950"/>
      <c r="S63" s="1059"/>
      <c r="T63" s="950">
        <f t="shared" si="3"/>
        <v>0</v>
      </c>
      <c r="U63" s="950"/>
      <c r="V63" s="950"/>
      <c r="W63" s="950"/>
      <c r="X63" s="950"/>
      <c r="Y63" s="950"/>
      <c r="Z63" s="950"/>
      <c r="AA63" s="950"/>
      <c r="AB63" s="950"/>
    </row>
    <row r="64" spans="1:28" s="949" customFormat="1" ht="30.75" customHeight="1">
      <c r="A64" s="1060">
        <v>45</v>
      </c>
      <c r="B64" s="1053">
        <f>'Sch-1a'!B64</f>
        <v>7000027985</v>
      </c>
      <c r="C64" s="1053" t="str">
        <f>'Sch-1a'!C64</f>
        <v>01130</v>
      </c>
      <c r="D64" s="1053" t="str">
        <f>'Sch-1a'!D64</f>
        <v xml:space="preserve">Software-Virtualization &amp; CLoud Layer Items      </v>
      </c>
      <c r="E64" s="1053">
        <f>'Sch-1a'!E64</f>
        <v>1000074947</v>
      </c>
      <c r="F64" s="1042" t="str">
        <f>'Sch-1a'!F64</f>
        <v>CLOUD SOFTWARE for SDS Servers</v>
      </c>
      <c r="G64" s="1053">
        <v>85238020</v>
      </c>
      <c r="H64" s="1036"/>
      <c r="I64" s="1053">
        <v>18</v>
      </c>
      <c r="J64" s="1036"/>
      <c r="K64" s="1054"/>
      <c r="L64" s="1054"/>
      <c r="M64" s="1044" t="str">
        <f>'Sch-1a'!I64</f>
        <v>SOC</v>
      </c>
      <c r="N64" s="1055">
        <f>'Sch-1a'!J64-'Sch-1a'!K64</f>
        <v>52</v>
      </c>
      <c r="O64" s="1056"/>
      <c r="P64" s="1057" t="str">
        <f t="shared" si="1"/>
        <v>INCLUDED</v>
      </c>
      <c r="Q64" s="1058">
        <f t="shared" si="2"/>
        <v>0</v>
      </c>
      <c r="R64" s="950"/>
      <c r="S64" s="1059"/>
      <c r="T64" s="950">
        <f t="shared" si="3"/>
        <v>0</v>
      </c>
      <c r="U64" s="950"/>
      <c r="V64" s="950"/>
      <c r="W64" s="950"/>
      <c r="X64" s="950"/>
      <c r="Y64" s="950"/>
      <c r="Z64" s="950"/>
      <c r="AA64" s="950"/>
      <c r="AB64" s="950"/>
    </row>
    <row r="65" spans="1:28" s="949" customFormat="1" ht="30.75" customHeight="1">
      <c r="A65" s="1060">
        <v>46</v>
      </c>
      <c r="B65" s="1053">
        <f>'Sch-1a'!B65</f>
        <v>7000027985</v>
      </c>
      <c r="C65" s="1053" t="str">
        <f>'Sch-1a'!C65</f>
        <v>01140</v>
      </c>
      <c r="D65" s="1053" t="str">
        <f>'Sch-1a'!D65</f>
        <v xml:space="preserve">Hardware-NOC, Security &amp; Other Items             </v>
      </c>
      <c r="E65" s="1053">
        <f>'Sch-1a'!E65</f>
        <v>1000074956</v>
      </c>
      <c r="F65" s="1042" t="str">
        <f>'Sch-1a'!F65</f>
        <v>External Firewall</v>
      </c>
      <c r="G65" s="1053">
        <v>85176930</v>
      </c>
      <c r="H65" s="1036"/>
      <c r="I65" s="1053">
        <v>18</v>
      </c>
      <c r="J65" s="1036"/>
      <c r="K65" s="1054"/>
      <c r="L65" s="1054"/>
      <c r="M65" s="1044" t="str">
        <f>'Sch-1a'!I65</f>
        <v>SET</v>
      </c>
      <c r="N65" s="1055">
        <f>'Sch-1a'!J65-'Sch-1a'!K65</f>
        <v>1</v>
      </c>
      <c r="O65" s="1056"/>
      <c r="P65" s="1057" t="str">
        <f t="shared" si="1"/>
        <v>INCLUDED</v>
      </c>
      <c r="Q65" s="1058">
        <f t="shared" si="2"/>
        <v>0</v>
      </c>
      <c r="R65" s="950"/>
      <c r="S65" s="1059"/>
      <c r="T65" s="950">
        <f t="shared" si="3"/>
        <v>0</v>
      </c>
      <c r="U65" s="950"/>
      <c r="V65" s="950"/>
      <c r="W65" s="950"/>
      <c r="X65" s="950"/>
      <c r="Y65" s="950"/>
      <c r="Z65" s="950"/>
      <c r="AA65" s="950"/>
      <c r="AB65" s="950"/>
    </row>
    <row r="66" spans="1:28" s="949" customFormat="1" ht="30.75" customHeight="1">
      <c r="A66" s="1053">
        <v>47</v>
      </c>
      <c r="B66" s="1053">
        <f>'Sch-1a'!B66</f>
        <v>7000027985</v>
      </c>
      <c r="C66" s="1053" t="str">
        <f>'Sch-1a'!C66</f>
        <v>01150</v>
      </c>
      <c r="D66" s="1053" t="str">
        <f>'Sch-1a'!D66</f>
        <v xml:space="preserve">Hardware-NOC, Security &amp; Other Items             </v>
      </c>
      <c r="E66" s="1053">
        <f>'Sch-1a'!E66</f>
        <v>1000074957</v>
      </c>
      <c r="F66" s="1042" t="str">
        <f>'Sch-1a'!F66</f>
        <v>20Gbps NGFW for external Firewall solution</v>
      </c>
      <c r="G66" s="1053">
        <v>85176930</v>
      </c>
      <c r="H66" s="1036"/>
      <c r="I66" s="1053">
        <v>18</v>
      </c>
      <c r="J66" s="1036"/>
      <c r="K66" s="1054"/>
      <c r="L66" s="1054"/>
      <c r="M66" s="1044" t="str">
        <f>'Sch-1a'!I66</f>
        <v xml:space="preserve">EA </v>
      </c>
      <c r="N66" s="1055">
        <f>'Sch-1a'!J66-'Sch-1a'!K66</f>
        <v>1</v>
      </c>
      <c r="O66" s="1056"/>
      <c r="P66" s="1057" t="str">
        <f t="shared" si="1"/>
        <v>INCLUDED</v>
      </c>
      <c r="Q66" s="1058">
        <f t="shared" si="2"/>
        <v>0</v>
      </c>
      <c r="R66" s="950"/>
      <c r="S66" s="1059"/>
      <c r="T66" s="950">
        <f t="shared" si="3"/>
        <v>0</v>
      </c>
      <c r="U66" s="950"/>
      <c r="V66" s="950"/>
      <c r="W66" s="950"/>
      <c r="X66" s="950"/>
      <c r="Y66" s="950"/>
      <c r="Z66" s="950"/>
      <c r="AA66" s="950"/>
      <c r="AB66" s="950"/>
    </row>
    <row r="67" spans="1:28" s="949" customFormat="1" ht="30.75" customHeight="1">
      <c r="A67" s="1060">
        <v>48</v>
      </c>
      <c r="B67" s="1053">
        <f>'Sch-1a'!B67</f>
        <v>7000027985</v>
      </c>
      <c r="C67" s="1053" t="str">
        <f>'Sch-1a'!C67</f>
        <v>01160</v>
      </c>
      <c r="D67" s="1053" t="str">
        <f>'Sch-1a'!D67</f>
        <v xml:space="preserve">Hardware-NOC, Security &amp; Other Items             </v>
      </c>
      <c r="E67" s="1053">
        <f>'Sch-1a'!E67</f>
        <v>1000074957</v>
      </c>
      <c r="F67" s="1042" t="str">
        <f>'Sch-1a'!F67</f>
        <v>VDOM/vsys/VS/virtual fw licenses for external firewall</v>
      </c>
      <c r="G67" s="1053">
        <v>85176930</v>
      </c>
      <c r="H67" s="1036"/>
      <c r="I67" s="1053">
        <v>18</v>
      </c>
      <c r="J67" s="1036"/>
      <c r="K67" s="1054"/>
      <c r="L67" s="1054"/>
      <c r="M67" s="1044" t="str">
        <f>'Sch-1a'!I67</f>
        <v xml:space="preserve">EA </v>
      </c>
      <c r="N67" s="1055">
        <f>'Sch-1a'!J67-'Sch-1a'!K67</f>
        <v>25</v>
      </c>
      <c r="O67" s="1056"/>
      <c r="P67" s="1057" t="str">
        <f t="shared" si="1"/>
        <v>INCLUDED</v>
      </c>
      <c r="Q67" s="1058">
        <f t="shared" si="2"/>
        <v>0</v>
      </c>
      <c r="R67" s="950"/>
      <c r="S67" s="1059"/>
      <c r="T67" s="950">
        <f t="shared" si="3"/>
        <v>0</v>
      </c>
      <c r="U67" s="950"/>
      <c r="V67" s="950"/>
      <c r="W67" s="950"/>
      <c r="X67" s="950"/>
      <c r="Y67" s="950"/>
      <c r="Z67" s="950"/>
      <c r="AA67" s="950"/>
      <c r="AB67" s="950"/>
    </row>
    <row r="68" spans="1:28" s="949" customFormat="1" ht="30.75" customHeight="1">
      <c r="A68" s="1060">
        <v>49</v>
      </c>
      <c r="B68" s="1053">
        <f>'Sch-1a'!B68</f>
        <v>7000027985</v>
      </c>
      <c r="C68" s="1053" t="str">
        <f>'Sch-1a'!C68</f>
        <v>01170</v>
      </c>
      <c r="D68" s="1053" t="str">
        <f>'Sch-1a'!D68</f>
        <v xml:space="preserve">Hardware-NOC, Security &amp; Other Items             </v>
      </c>
      <c r="E68" s="1053">
        <f>'Sch-1a'!E68</f>
        <v>1000074957</v>
      </c>
      <c r="F68" s="1042" t="str">
        <f>'Sch-1a'!F68</f>
        <v>SSL VPN user license for external firewall</v>
      </c>
      <c r="G68" s="1053">
        <v>85176930</v>
      </c>
      <c r="H68" s="1036"/>
      <c r="I68" s="1053">
        <v>18</v>
      </c>
      <c r="J68" s="1036"/>
      <c r="K68" s="1054"/>
      <c r="L68" s="1054"/>
      <c r="M68" s="1044" t="str">
        <f>'Sch-1a'!I68</f>
        <v xml:space="preserve">EA </v>
      </c>
      <c r="N68" s="1055">
        <f>'Sch-1a'!J68-'Sch-1a'!K68</f>
        <v>500</v>
      </c>
      <c r="O68" s="1056"/>
      <c r="P68" s="1057" t="str">
        <f t="shared" si="1"/>
        <v>INCLUDED</v>
      </c>
      <c r="Q68" s="1058">
        <f t="shared" si="2"/>
        <v>0</v>
      </c>
      <c r="R68" s="950"/>
      <c r="S68" s="1059"/>
      <c r="T68" s="950">
        <f t="shared" si="3"/>
        <v>0</v>
      </c>
      <c r="U68" s="950"/>
      <c r="V68" s="950"/>
      <c r="W68" s="950"/>
      <c r="X68" s="950"/>
      <c r="Y68" s="950"/>
      <c r="Z68" s="950"/>
      <c r="AA68" s="950"/>
      <c r="AB68" s="950"/>
    </row>
    <row r="69" spans="1:28" s="949" customFormat="1" ht="30.75" customHeight="1">
      <c r="A69" s="1053">
        <v>50</v>
      </c>
      <c r="B69" s="1053">
        <f>'Sch-1a'!B69</f>
        <v>7000027985</v>
      </c>
      <c r="C69" s="1053" t="str">
        <f>'Sch-1a'!C69</f>
        <v>01180</v>
      </c>
      <c r="D69" s="1053" t="str">
        <f>'Sch-1a'!D69</f>
        <v xml:space="preserve">Hardware-NOC, Security &amp; Other Items             </v>
      </c>
      <c r="E69" s="1053">
        <f>'Sch-1a'!E69</f>
        <v>1000062910</v>
      </c>
      <c r="F69" s="1042" t="str">
        <f>'Sch-1a'!F69</f>
        <v>Anti-APT appliance</v>
      </c>
      <c r="G69" s="1053">
        <v>84715000</v>
      </c>
      <c r="H69" s="1036"/>
      <c r="I69" s="1053">
        <v>18</v>
      </c>
      <c r="J69" s="1036"/>
      <c r="K69" s="1054"/>
      <c r="L69" s="1054"/>
      <c r="M69" s="1044" t="str">
        <f>'Sch-1a'!I69</f>
        <v xml:space="preserve">EA </v>
      </c>
      <c r="N69" s="1055">
        <f>'Sch-1a'!J69-'Sch-1a'!K69</f>
        <v>1</v>
      </c>
      <c r="O69" s="1056"/>
      <c r="P69" s="1057" t="str">
        <f t="shared" si="1"/>
        <v>INCLUDED</v>
      </c>
      <c r="Q69" s="1058">
        <f t="shared" si="2"/>
        <v>0</v>
      </c>
      <c r="R69" s="950"/>
      <c r="S69" s="1059"/>
      <c r="T69" s="950">
        <f t="shared" si="3"/>
        <v>0</v>
      </c>
      <c r="U69" s="950"/>
      <c r="V69" s="950"/>
      <c r="W69" s="950"/>
      <c r="X69" s="950"/>
      <c r="Y69" s="950"/>
      <c r="Z69" s="950"/>
      <c r="AA69" s="950"/>
      <c r="AB69" s="950"/>
    </row>
    <row r="70" spans="1:28" s="949" customFormat="1" ht="30.75" customHeight="1">
      <c r="A70" s="1060">
        <v>51</v>
      </c>
      <c r="B70" s="1053">
        <f>'Sch-1a'!B70</f>
        <v>7000027985</v>
      </c>
      <c r="C70" s="1053" t="str">
        <f>'Sch-1a'!C70</f>
        <v>01190</v>
      </c>
      <c r="D70" s="1053" t="str">
        <f>'Sch-1a'!D70</f>
        <v xml:space="preserve">Software-NOC, Security &amp; Other Items             </v>
      </c>
      <c r="E70" s="1053">
        <f>'Sch-1a'!E70</f>
        <v>1000074965</v>
      </c>
      <c r="F70" s="1042" t="str">
        <f>'Sch-1a'!F70</f>
        <v>Server Security Solution(Basic) for VM</v>
      </c>
      <c r="G70" s="1053">
        <v>85238020</v>
      </c>
      <c r="H70" s="1036"/>
      <c r="I70" s="1053">
        <v>18</v>
      </c>
      <c r="J70" s="1036"/>
      <c r="K70" s="1054"/>
      <c r="L70" s="1054"/>
      <c r="M70" s="1044" t="str">
        <f>'Sch-1a'!I70</f>
        <v xml:space="preserve">EA </v>
      </c>
      <c r="N70" s="1055">
        <f>'Sch-1a'!J70-'Sch-1a'!K70</f>
        <v>10</v>
      </c>
      <c r="O70" s="1056"/>
      <c r="P70" s="1057" t="str">
        <f t="shared" si="1"/>
        <v>INCLUDED</v>
      </c>
      <c r="Q70" s="1058">
        <f t="shared" si="2"/>
        <v>0</v>
      </c>
      <c r="R70" s="950"/>
      <c r="S70" s="1059"/>
      <c r="T70" s="950">
        <f t="shared" si="3"/>
        <v>0</v>
      </c>
      <c r="U70" s="950"/>
      <c r="V70" s="950"/>
      <c r="W70" s="950"/>
      <c r="X70" s="950"/>
      <c r="Y70" s="950"/>
      <c r="Z70" s="950"/>
      <c r="AA70" s="950"/>
      <c r="AB70" s="950"/>
    </row>
    <row r="71" spans="1:28" s="949" customFormat="1" ht="30.75" customHeight="1">
      <c r="A71" s="1060">
        <v>52</v>
      </c>
      <c r="B71" s="1053">
        <f>'Sch-1a'!B71</f>
        <v>7000027985</v>
      </c>
      <c r="C71" s="1053" t="str">
        <f>'Sch-1a'!C71</f>
        <v>01200</v>
      </c>
      <c r="D71" s="1053" t="str">
        <f>'Sch-1a'!D71</f>
        <v xml:space="preserve">Software-NOC, Security &amp; Other Items             </v>
      </c>
      <c r="E71" s="1053">
        <f>'Sch-1a'!E71</f>
        <v>1000074965</v>
      </c>
      <c r="F71" s="1042" t="str">
        <f>'Sch-1a'!F71</f>
        <v>Server Security Sol(Basic) for Container</v>
      </c>
      <c r="G71" s="1053">
        <v>85238020</v>
      </c>
      <c r="H71" s="1036"/>
      <c r="I71" s="1053">
        <v>18</v>
      </c>
      <c r="J71" s="1036"/>
      <c r="K71" s="1054"/>
      <c r="L71" s="1054"/>
      <c r="M71" s="1044" t="str">
        <f>'Sch-1a'!I71</f>
        <v xml:space="preserve">EA </v>
      </c>
      <c r="N71" s="1055">
        <f>'Sch-1a'!J71-'Sch-1a'!K71</f>
        <v>10</v>
      </c>
      <c r="O71" s="1056"/>
      <c r="P71" s="1057" t="str">
        <f t="shared" si="1"/>
        <v>INCLUDED</v>
      </c>
      <c r="Q71" s="1058">
        <f t="shared" si="2"/>
        <v>0</v>
      </c>
      <c r="R71" s="950"/>
      <c r="S71" s="1059"/>
      <c r="T71" s="950">
        <f t="shared" si="3"/>
        <v>0</v>
      </c>
      <c r="U71" s="950"/>
      <c r="V71" s="950"/>
      <c r="W71" s="950"/>
      <c r="X71" s="950"/>
      <c r="Y71" s="950"/>
      <c r="Z71" s="950"/>
      <c r="AA71" s="950"/>
      <c r="AB71" s="950"/>
    </row>
    <row r="72" spans="1:28" s="949" customFormat="1" ht="30.75" customHeight="1">
      <c r="A72" s="1053">
        <v>53</v>
      </c>
      <c r="B72" s="1053">
        <f>'Sch-1a'!B72</f>
        <v>7000027985</v>
      </c>
      <c r="C72" s="1053" t="str">
        <f>'Sch-1a'!C72</f>
        <v>01210</v>
      </c>
      <c r="D72" s="1053" t="str">
        <f>'Sch-1a'!D72</f>
        <v xml:space="preserve">Software-NOC, Security &amp; Other Items             </v>
      </c>
      <c r="E72" s="1053">
        <f>'Sch-1a'!E72</f>
        <v>1000074965</v>
      </c>
      <c r="F72" s="1042" t="str">
        <f>'Sch-1a'!F72</f>
        <v>Server Security Sol(Advance) for VM</v>
      </c>
      <c r="G72" s="1053">
        <v>85238020</v>
      </c>
      <c r="H72" s="1036"/>
      <c r="I72" s="1053">
        <v>18</v>
      </c>
      <c r="J72" s="1036"/>
      <c r="K72" s="1054"/>
      <c r="L72" s="1054"/>
      <c r="M72" s="1044" t="str">
        <f>'Sch-1a'!I72</f>
        <v xml:space="preserve">EA </v>
      </c>
      <c r="N72" s="1055">
        <f>'Sch-1a'!J72-'Sch-1a'!K72</f>
        <v>250</v>
      </c>
      <c r="O72" s="1056"/>
      <c r="P72" s="1057" t="str">
        <f t="shared" si="1"/>
        <v>INCLUDED</v>
      </c>
      <c r="Q72" s="1058">
        <f t="shared" si="2"/>
        <v>0</v>
      </c>
      <c r="R72" s="950"/>
      <c r="S72" s="1059"/>
      <c r="T72" s="950">
        <f t="shared" si="3"/>
        <v>0</v>
      </c>
      <c r="U72" s="950"/>
      <c r="V72" s="950"/>
      <c r="W72" s="950"/>
      <c r="X72" s="950"/>
      <c r="Y72" s="950"/>
      <c r="Z72" s="950"/>
      <c r="AA72" s="950"/>
      <c r="AB72" s="950"/>
    </row>
    <row r="73" spans="1:28" s="949" customFormat="1" ht="30.75" customHeight="1">
      <c r="A73" s="1060">
        <v>54</v>
      </c>
      <c r="B73" s="1053">
        <f>'Sch-1a'!B73</f>
        <v>7000027985</v>
      </c>
      <c r="C73" s="1053" t="str">
        <f>'Sch-1a'!C73</f>
        <v>01220</v>
      </c>
      <c r="D73" s="1053" t="str">
        <f>'Sch-1a'!D73</f>
        <v xml:space="preserve">Software-NOC, Security &amp; Other Items             </v>
      </c>
      <c r="E73" s="1053">
        <f>'Sch-1a'!E73</f>
        <v>1000074965</v>
      </c>
      <c r="F73" s="1042" t="str">
        <f>'Sch-1a'!F73</f>
        <v>Server Security Sol(Advance) for Container</v>
      </c>
      <c r="G73" s="1053">
        <v>85238020</v>
      </c>
      <c r="H73" s="1036"/>
      <c r="I73" s="1053">
        <v>18</v>
      </c>
      <c r="J73" s="1036"/>
      <c r="K73" s="1054"/>
      <c r="L73" s="1054"/>
      <c r="M73" s="1044" t="str">
        <f>'Sch-1a'!I73</f>
        <v xml:space="preserve">EA </v>
      </c>
      <c r="N73" s="1055">
        <f>'Sch-1a'!J73-'Sch-1a'!K73</f>
        <v>10</v>
      </c>
      <c r="O73" s="1056"/>
      <c r="P73" s="1057" t="str">
        <f t="shared" si="1"/>
        <v>INCLUDED</v>
      </c>
      <c r="Q73" s="1058">
        <f t="shared" si="2"/>
        <v>0</v>
      </c>
      <c r="R73" s="950"/>
      <c r="S73" s="1059"/>
      <c r="T73" s="950">
        <f t="shared" si="3"/>
        <v>0</v>
      </c>
      <c r="U73" s="950"/>
      <c r="V73" s="950"/>
      <c r="W73" s="950"/>
      <c r="X73" s="950"/>
      <c r="Y73" s="950"/>
      <c r="Z73" s="950"/>
      <c r="AA73" s="950"/>
      <c r="AB73" s="950"/>
    </row>
    <row r="74" spans="1:28" s="949" customFormat="1" ht="30.75" customHeight="1">
      <c r="A74" s="1060">
        <v>55</v>
      </c>
      <c r="B74" s="1053">
        <f>'Sch-1a'!B74</f>
        <v>7000027985</v>
      </c>
      <c r="C74" s="1053" t="str">
        <f>'Sch-1a'!C74</f>
        <v>01230</v>
      </c>
      <c r="D74" s="1053" t="str">
        <f>'Sch-1a'!D74</f>
        <v xml:space="preserve">Hardware-NOC, Security &amp; Other Items             </v>
      </c>
      <c r="E74" s="1053">
        <f>'Sch-1a'!E74</f>
        <v>1000074956</v>
      </c>
      <c r="F74" s="1042" t="str">
        <f>'Sch-1a'!F74</f>
        <v>Internal Firewall</v>
      </c>
      <c r="G74" s="1053">
        <v>85176930</v>
      </c>
      <c r="H74" s="1036"/>
      <c r="I74" s="1053">
        <v>18</v>
      </c>
      <c r="J74" s="1036"/>
      <c r="K74" s="1054"/>
      <c r="L74" s="1054"/>
      <c r="M74" s="1044" t="str">
        <f>'Sch-1a'!I74</f>
        <v>SET</v>
      </c>
      <c r="N74" s="1055">
        <f>'Sch-1a'!J74-'Sch-1a'!K74</f>
        <v>1</v>
      </c>
      <c r="O74" s="1056"/>
      <c r="P74" s="1057" t="str">
        <f t="shared" si="1"/>
        <v>INCLUDED</v>
      </c>
      <c r="Q74" s="1058">
        <f t="shared" si="2"/>
        <v>0</v>
      </c>
      <c r="R74" s="950"/>
      <c r="S74" s="1059"/>
      <c r="T74" s="950">
        <f t="shared" si="3"/>
        <v>0</v>
      </c>
      <c r="U74" s="950"/>
      <c r="V74" s="950"/>
      <c r="W74" s="950"/>
      <c r="X74" s="950"/>
      <c r="Y74" s="950"/>
      <c r="Z74" s="950"/>
      <c r="AA74" s="950"/>
      <c r="AB74" s="950"/>
    </row>
    <row r="75" spans="1:28" s="949" customFormat="1" ht="30.75" customHeight="1">
      <c r="A75" s="1053">
        <v>56</v>
      </c>
      <c r="B75" s="1053">
        <f>'Sch-1a'!B75</f>
        <v>7000027985</v>
      </c>
      <c r="C75" s="1053" t="str">
        <f>'Sch-1a'!C75</f>
        <v>01240</v>
      </c>
      <c r="D75" s="1053" t="str">
        <f>'Sch-1a'!D75</f>
        <v xml:space="preserve">Hardware-NOC, Security &amp; Other Items             </v>
      </c>
      <c r="E75" s="1053">
        <f>'Sch-1a'!E75</f>
        <v>1000074957</v>
      </c>
      <c r="F75" s="1042" t="str">
        <f>'Sch-1a'!F75</f>
        <v>10Gbps Threat Prevention for Internal FW</v>
      </c>
      <c r="G75" s="1053">
        <v>85176930</v>
      </c>
      <c r="H75" s="1036"/>
      <c r="I75" s="1053">
        <v>18</v>
      </c>
      <c r="J75" s="1036"/>
      <c r="K75" s="1054"/>
      <c r="L75" s="1054"/>
      <c r="M75" s="1044" t="str">
        <f>'Sch-1a'!I75</f>
        <v xml:space="preserve">EA </v>
      </c>
      <c r="N75" s="1055">
        <f>'Sch-1a'!J75-'Sch-1a'!K75</f>
        <v>1</v>
      </c>
      <c r="O75" s="1056"/>
      <c r="P75" s="1057" t="str">
        <f t="shared" si="1"/>
        <v>INCLUDED</v>
      </c>
      <c r="Q75" s="1058">
        <f t="shared" si="2"/>
        <v>0</v>
      </c>
      <c r="R75" s="950"/>
      <c r="S75" s="1059"/>
      <c r="T75" s="950">
        <f t="shared" si="3"/>
        <v>0</v>
      </c>
      <c r="U75" s="950"/>
      <c r="V75" s="950"/>
      <c r="W75" s="950"/>
      <c r="X75" s="950"/>
      <c r="Y75" s="950"/>
      <c r="Z75" s="950"/>
      <c r="AA75" s="950"/>
      <c r="AB75" s="950"/>
    </row>
    <row r="76" spans="1:28" s="949" customFormat="1" ht="30.75" customHeight="1">
      <c r="A76" s="1060">
        <v>57</v>
      </c>
      <c r="B76" s="1053">
        <f>'Sch-1a'!B76</f>
        <v>7000027985</v>
      </c>
      <c r="C76" s="1053" t="str">
        <f>'Sch-1a'!C76</f>
        <v>01250</v>
      </c>
      <c r="D76" s="1053" t="str">
        <f>'Sch-1a'!D76</f>
        <v xml:space="preserve">Hardware-NOC, Security &amp; Other Items             </v>
      </c>
      <c r="E76" s="1053">
        <f>'Sch-1a'!E76</f>
        <v>1000074957</v>
      </c>
      <c r="F76" s="1042" t="str">
        <f>'Sch-1a'!F76</f>
        <v>10Gbps SSL/TLS Inspection throughput for Internal FW</v>
      </c>
      <c r="G76" s="1053">
        <v>85176930</v>
      </c>
      <c r="H76" s="1036"/>
      <c r="I76" s="1053">
        <v>18</v>
      </c>
      <c r="J76" s="1036"/>
      <c r="K76" s="1054"/>
      <c r="L76" s="1054"/>
      <c r="M76" s="1044" t="str">
        <f>'Sch-1a'!I76</f>
        <v xml:space="preserve">EA </v>
      </c>
      <c r="N76" s="1055">
        <f>'Sch-1a'!J76-'Sch-1a'!K76</f>
        <v>1</v>
      </c>
      <c r="O76" s="1056"/>
      <c r="P76" s="1057" t="str">
        <f t="shared" si="1"/>
        <v>INCLUDED</v>
      </c>
      <c r="Q76" s="1058">
        <f t="shared" si="2"/>
        <v>0</v>
      </c>
      <c r="R76" s="950"/>
      <c r="S76" s="1059"/>
      <c r="T76" s="950">
        <f t="shared" si="3"/>
        <v>0</v>
      </c>
      <c r="U76" s="950"/>
      <c r="V76" s="950"/>
      <c r="W76" s="950"/>
      <c r="X76" s="950"/>
      <c r="Y76" s="950"/>
      <c r="Z76" s="950"/>
      <c r="AA76" s="950"/>
      <c r="AB76" s="950"/>
    </row>
    <row r="77" spans="1:28" s="949" customFormat="1" ht="30.75" customHeight="1">
      <c r="A77" s="1060">
        <v>58</v>
      </c>
      <c r="B77" s="1053">
        <f>'Sch-1a'!B77</f>
        <v>7000027985</v>
      </c>
      <c r="C77" s="1053" t="str">
        <f>'Sch-1a'!C77</f>
        <v>01260</v>
      </c>
      <c r="D77" s="1053" t="str">
        <f>'Sch-1a'!D77</f>
        <v xml:space="preserve">Hardware-NOC, Security &amp; Other Items             </v>
      </c>
      <c r="E77" s="1053">
        <f>'Sch-1a'!E77</f>
        <v>1000074957</v>
      </c>
      <c r="F77" s="1042" t="str">
        <f>'Sch-1a'!F77</f>
        <v>Site to site VPN licences for Internal FW</v>
      </c>
      <c r="G77" s="1053">
        <v>85176930</v>
      </c>
      <c r="H77" s="1036"/>
      <c r="I77" s="1053">
        <v>18</v>
      </c>
      <c r="J77" s="1036"/>
      <c r="K77" s="1054"/>
      <c r="L77" s="1054"/>
      <c r="M77" s="1044" t="str">
        <f>'Sch-1a'!I77</f>
        <v xml:space="preserve">EA </v>
      </c>
      <c r="N77" s="1055">
        <f>'Sch-1a'!J77-'Sch-1a'!K77</f>
        <v>200</v>
      </c>
      <c r="O77" s="1056"/>
      <c r="P77" s="1057" t="str">
        <f t="shared" si="1"/>
        <v>INCLUDED</v>
      </c>
      <c r="Q77" s="1058">
        <f t="shared" si="2"/>
        <v>0</v>
      </c>
      <c r="R77" s="950"/>
      <c r="S77" s="1059"/>
      <c r="T77" s="950">
        <f t="shared" si="3"/>
        <v>0</v>
      </c>
      <c r="U77" s="950"/>
      <c r="V77" s="950"/>
      <c r="W77" s="950"/>
      <c r="X77" s="950"/>
      <c r="Y77" s="950"/>
      <c r="Z77" s="950"/>
      <c r="AA77" s="950"/>
      <c r="AB77" s="950"/>
    </row>
    <row r="78" spans="1:28" s="949" customFormat="1" ht="30.75" customHeight="1">
      <c r="A78" s="1053">
        <v>59</v>
      </c>
      <c r="B78" s="1053">
        <f>'Sch-1a'!B78</f>
        <v>7000027985</v>
      </c>
      <c r="C78" s="1053" t="str">
        <f>'Sch-1a'!C78</f>
        <v>01270</v>
      </c>
      <c r="D78" s="1053" t="str">
        <f>'Sch-1a'!D78</f>
        <v xml:space="preserve">Hardware-NOC, Security &amp; Other Items             </v>
      </c>
      <c r="E78" s="1053">
        <f>'Sch-1a'!E78</f>
        <v>1000074957</v>
      </c>
      <c r="F78" s="1042" t="str">
        <f>'Sch-1a'!F78</f>
        <v>10 Gbps IPSec VPN Throughput for Internal FW</v>
      </c>
      <c r="G78" s="1053">
        <v>85176930</v>
      </c>
      <c r="H78" s="1036"/>
      <c r="I78" s="1053">
        <v>18</v>
      </c>
      <c r="J78" s="1036"/>
      <c r="K78" s="1054"/>
      <c r="L78" s="1054"/>
      <c r="M78" s="1044" t="str">
        <f>'Sch-1a'!I78</f>
        <v xml:space="preserve">EA </v>
      </c>
      <c r="N78" s="1055">
        <f>'Sch-1a'!J78-'Sch-1a'!K78</f>
        <v>2</v>
      </c>
      <c r="O78" s="1056"/>
      <c r="P78" s="1057" t="str">
        <f t="shared" si="1"/>
        <v>INCLUDED</v>
      </c>
      <c r="Q78" s="1058">
        <f t="shared" si="2"/>
        <v>0</v>
      </c>
      <c r="R78" s="950"/>
      <c r="S78" s="1059"/>
      <c r="T78" s="950">
        <f t="shared" si="3"/>
        <v>0</v>
      </c>
      <c r="U78" s="950"/>
      <c r="V78" s="950"/>
      <c r="W78" s="950"/>
      <c r="X78" s="950"/>
      <c r="Y78" s="950"/>
      <c r="Z78" s="950"/>
      <c r="AA78" s="950"/>
      <c r="AB78" s="950"/>
    </row>
    <row r="79" spans="1:28" s="949" customFormat="1" ht="30.75" customHeight="1">
      <c r="A79" s="1060">
        <v>60</v>
      </c>
      <c r="B79" s="1053">
        <f>'Sch-1a'!B79</f>
        <v>7000027985</v>
      </c>
      <c r="C79" s="1053" t="str">
        <f>'Sch-1a'!C79</f>
        <v>01280</v>
      </c>
      <c r="D79" s="1053" t="str">
        <f>'Sch-1a'!D79</f>
        <v xml:space="preserve">Hardware-NOC, Security &amp; Other Items             </v>
      </c>
      <c r="E79" s="1053">
        <f>'Sch-1a'!E79</f>
        <v>1000074957</v>
      </c>
      <c r="F79" s="1042" t="str">
        <f>'Sch-1a'!F79</f>
        <v>VDOM/vsys/VS/virtual FW licenses for Internal FW</v>
      </c>
      <c r="G79" s="1053">
        <v>85176930</v>
      </c>
      <c r="H79" s="1036"/>
      <c r="I79" s="1053">
        <v>18</v>
      </c>
      <c r="J79" s="1036"/>
      <c r="K79" s="1054"/>
      <c r="L79" s="1054"/>
      <c r="M79" s="1044" t="str">
        <f>'Sch-1a'!I79</f>
        <v xml:space="preserve">EA </v>
      </c>
      <c r="N79" s="1055">
        <f>'Sch-1a'!J79-'Sch-1a'!K79</f>
        <v>25</v>
      </c>
      <c r="O79" s="1056"/>
      <c r="P79" s="1057" t="str">
        <f t="shared" si="1"/>
        <v>INCLUDED</v>
      </c>
      <c r="Q79" s="1058">
        <f t="shared" si="2"/>
        <v>0</v>
      </c>
      <c r="R79" s="950"/>
      <c r="S79" s="1059"/>
      <c r="T79" s="950">
        <f t="shared" si="3"/>
        <v>0</v>
      </c>
      <c r="U79" s="950"/>
      <c r="V79" s="950"/>
      <c r="W79" s="950"/>
      <c r="X79" s="950"/>
      <c r="Y79" s="950"/>
      <c r="Z79" s="950"/>
      <c r="AA79" s="950"/>
      <c r="AB79" s="950"/>
    </row>
    <row r="80" spans="1:28" s="949" customFormat="1" ht="30.75" customHeight="1">
      <c r="A80" s="1060">
        <v>61</v>
      </c>
      <c r="B80" s="1053">
        <f>'Sch-1a'!B80</f>
        <v>7000027985</v>
      </c>
      <c r="C80" s="1053" t="str">
        <f>'Sch-1a'!C80</f>
        <v>01290</v>
      </c>
      <c r="D80" s="1053" t="str">
        <f>'Sch-1a'!D80</f>
        <v xml:space="preserve">Software-NOC, Security &amp; Other Items             </v>
      </c>
      <c r="E80" s="1053">
        <f>'Sch-1a'!E80</f>
        <v>1000026345</v>
      </c>
      <c r="F80" s="1042" t="str">
        <f>'Sch-1a'!F80</f>
        <v>Virtual Next Generation Firewall</v>
      </c>
      <c r="G80" s="1053">
        <v>85389000</v>
      </c>
      <c r="H80" s="1036"/>
      <c r="I80" s="1053">
        <v>18</v>
      </c>
      <c r="J80" s="1036"/>
      <c r="K80" s="1054"/>
      <c r="L80" s="1054"/>
      <c r="M80" s="1044" t="str">
        <f>'Sch-1a'!I80</f>
        <v xml:space="preserve">EA </v>
      </c>
      <c r="N80" s="1055">
        <f>'Sch-1a'!J80-'Sch-1a'!K80</f>
        <v>20</v>
      </c>
      <c r="O80" s="1056"/>
      <c r="P80" s="1057" t="str">
        <f t="shared" si="1"/>
        <v>INCLUDED</v>
      </c>
      <c r="Q80" s="1058">
        <f t="shared" si="2"/>
        <v>0</v>
      </c>
      <c r="R80" s="950"/>
      <c r="S80" s="1059"/>
      <c r="T80" s="950">
        <f t="shared" si="3"/>
        <v>0</v>
      </c>
      <c r="U80" s="950"/>
      <c r="V80" s="950"/>
      <c r="W80" s="950"/>
      <c r="X80" s="950"/>
      <c r="Y80" s="950"/>
      <c r="Z80" s="950"/>
      <c r="AA80" s="950"/>
      <c r="AB80" s="950"/>
    </row>
    <row r="81" spans="1:28" s="949" customFormat="1" ht="30.75" customHeight="1">
      <c r="A81" s="1053">
        <v>62</v>
      </c>
      <c r="B81" s="1053">
        <f>'Sch-1a'!B81</f>
        <v>7000027985</v>
      </c>
      <c r="C81" s="1053" t="str">
        <f>'Sch-1a'!C81</f>
        <v>01300</v>
      </c>
      <c r="D81" s="1053" t="str">
        <f>'Sch-1a'!D81</f>
        <v xml:space="preserve">Software-NOC, Security &amp; Other Items             </v>
      </c>
      <c r="E81" s="1053">
        <f>'Sch-1a'!E81</f>
        <v>1000074943</v>
      </c>
      <c r="F81" s="1042" t="str">
        <f>'Sch-1a'!F81</f>
        <v>Virtual SLB+SSL Offloader</v>
      </c>
      <c r="G81" s="1053">
        <v>85176290</v>
      </c>
      <c r="H81" s="1036"/>
      <c r="I81" s="1053">
        <v>18</v>
      </c>
      <c r="J81" s="1036"/>
      <c r="K81" s="1054"/>
      <c r="L81" s="1054"/>
      <c r="M81" s="1044" t="str">
        <f>'Sch-1a'!I81</f>
        <v xml:space="preserve">EA </v>
      </c>
      <c r="N81" s="1055">
        <f>'Sch-1a'!J81-'Sch-1a'!K81</f>
        <v>10</v>
      </c>
      <c r="O81" s="1056"/>
      <c r="P81" s="1057" t="str">
        <f t="shared" si="1"/>
        <v>INCLUDED</v>
      </c>
      <c r="Q81" s="1058">
        <f t="shared" si="2"/>
        <v>0</v>
      </c>
      <c r="R81" s="950"/>
      <c r="S81" s="1059"/>
      <c r="T81" s="950">
        <f t="shared" si="3"/>
        <v>0</v>
      </c>
      <c r="U81" s="950"/>
      <c r="V81" s="950"/>
      <c r="W81" s="950"/>
      <c r="X81" s="950"/>
      <c r="Y81" s="950"/>
      <c r="Z81" s="950"/>
      <c r="AA81" s="950"/>
      <c r="AB81" s="950"/>
    </row>
    <row r="82" spans="1:28" s="949" customFormat="1" ht="30.75" customHeight="1">
      <c r="A82" s="1060">
        <v>63</v>
      </c>
      <c r="B82" s="1053">
        <f>'Sch-1a'!B82</f>
        <v>7000027985</v>
      </c>
      <c r="C82" s="1053" t="str">
        <f>'Sch-1a'!C82</f>
        <v>01310</v>
      </c>
      <c r="D82" s="1053" t="str">
        <f>'Sch-1a'!D82</f>
        <v xml:space="preserve">Software-NOC, Security &amp; Other Items             </v>
      </c>
      <c r="E82" s="1053">
        <f>'Sch-1a'!E82</f>
        <v>1000074172</v>
      </c>
      <c r="F82" s="1042" t="str">
        <f>'Sch-1a'!F82</f>
        <v>Virtual Web Application Firewall</v>
      </c>
      <c r="G82" s="1053">
        <v>84715000</v>
      </c>
      <c r="H82" s="1036"/>
      <c r="I82" s="1053">
        <v>18</v>
      </c>
      <c r="J82" s="1036"/>
      <c r="K82" s="1054"/>
      <c r="L82" s="1054"/>
      <c r="M82" s="1044" t="str">
        <f>'Sch-1a'!I82</f>
        <v xml:space="preserve">EA </v>
      </c>
      <c r="N82" s="1055">
        <f>'Sch-1a'!J82-'Sch-1a'!K82</f>
        <v>10</v>
      </c>
      <c r="O82" s="1056"/>
      <c r="P82" s="1057" t="str">
        <f t="shared" si="1"/>
        <v>INCLUDED</v>
      </c>
      <c r="Q82" s="1058">
        <f t="shared" si="2"/>
        <v>0</v>
      </c>
      <c r="R82" s="950"/>
      <c r="S82" s="1059"/>
      <c r="T82" s="950">
        <f t="shared" si="3"/>
        <v>0</v>
      </c>
      <c r="U82" s="950"/>
      <c r="V82" s="950"/>
      <c r="W82" s="950"/>
      <c r="X82" s="950"/>
      <c r="Y82" s="950"/>
      <c r="Z82" s="950"/>
      <c r="AA82" s="950"/>
      <c r="AB82" s="950"/>
    </row>
    <row r="83" spans="1:28" s="949" customFormat="1" ht="30.75" customHeight="1">
      <c r="A83" s="1060">
        <v>64</v>
      </c>
      <c r="B83" s="1053">
        <f>'Sch-1a'!B83</f>
        <v>7000027985</v>
      </c>
      <c r="C83" s="1053" t="str">
        <f>'Sch-1a'!C83</f>
        <v>01320</v>
      </c>
      <c r="D83" s="1053" t="str">
        <f>'Sch-1a'!D83</f>
        <v xml:space="preserve">Hardware-NOC, Security &amp; Other Items             </v>
      </c>
      <c r="E83" s="1053">
        <f>'Sch-1a'!E83</f>
        <v>1000064010</v>
      </c>
      <c r="F83" s="1042" t="str">
        <f>'Sch-1a'!F83</f>
        <v>Link Load Balancer</v>
      </c>
      <c r="G83" s="1053">
        <v>85238020</v>
      </c>
      <c r="H83" s="1036"/>
      <c r="I83" s="1053">
        <v>18</v>
      </c>
      <c r="J83" s="1036"/>
      <c r="K83" s="1054"/>
      <c r="L83" s="1054"/>
      <c r="M83" s="1044" t="str">
        <f>'Sch-1a'!I83</f>
        <v xml:space="preserve">EA </v>
      </c>
      <c r="N83" s="1055">
        <f>'Sch-1a'!J83-'Sch-1a'!K83</f>
        <v>2</v>
      </c>
      <c r="O83" s="1056"/>
      <c r="P83" s="1057" t="str">
        <f t="shared" si="1"/>
        <v>INCLUDED</v>
      </c>
      <c r="Q83" s="1058">
        <f t="shared" si="2"/>
        <v>0</v>
      </c>
      <c r="R83" s="950"/>
      <c r="S83" s="1059"/>
      <c r="T83" s="950">
        <f t="shared" si="3"/>
        <v>0</v>
      </c>
      <c r="U83" s="950"/>
      <c r="V83" s="950"/>
      <c r="W83" s="950"/>
      <c r="X83" s="950"/>
      <c r="Y83" s="950"/>
      <c r="Z83" s="950"/>
      <c r="AA83" s="950"/>
      <c r="AB83" s="950"/>
    </row>
    <row r="84" spans="1:28" s="949" customFormat="1" ht="30.75" customHeight="1">
      <c r="A84" s="1053">
        <v>65</v>
      </c>
      <c r="B84" s="1053">
        <f>'Sch-1a'!B84</f>
        <v>7000027985</v>
      </c>
      <c r="C84" s="1053" t="str">
        <f>'Sch-1a'!C84</f>
        <v>01330</v>
      </c>
      <c r="D84" s="1053" t="str">
        <f>'Sch-1a'!D84</f>
        <v xml:space="preserve">Hardware-NOC, Security &amp; Other Items             </v>
      </c>
      <c r="E84" s="1053">
        <f>'Sch-1a'!E84</f>
        <v>1000074942</v>
      </c>
      <c r="F84" s="1042" t="str">
        <f>'Sch-1a'!F84</f>
        <v>LLB:10Gbps L4 Throughput license</v>
      </c>
      <c r="G84" s="1053">
        <v>85176290</v>
      </c>
      <c r="H84" s="1036"/>
      <c r="I84" s="1053">
        <v>18</v>
      </c>
      <c r="J84" s="1036"/>
      <c r="K84" s="1054"/>
      <c r="L84" s="1054"/>
      <c r="M84" s="1044" t="str">
        <f>'Sch-1a'!I84</f>
        <v xml:space="preserve">EA </v>
      </c>
      <c r="N84" s="1055">
        <f>'Sch-1a'!J84-'Sch-1a'!K84</f>
        <v>4</v>
      </c>
      <c r="O84" s="1056"/>
      <c r="P84" s="1057" t="str">
        <f t="shared" si="1"/>
        <v>INCLUDED</v>
      </c>
      <c r="Q84" s="1058">
        <f t="shared" si="2"/>
        <v>0</v>
      </c>
      <c r="R84" s="950"/>
      <c r="S84" s="1059"/>
      <c r="T84" s="950">
        <f t="shared" si="3"/>
        <v>0</v>
      </c>
      <c r="U84" s="950"/>
      <c r="V84" s="950"/>
      <c r="W84" s="950"/>
      <c r="X84" s="950"/>
      <c r="Y84" s="950"/>
      <c r="Z84" s="950"/>
      <c r="AA84" s="950"/>
      <c r="AB84" s="950"/>
    </row>
    <row r="85" spans="1:28" s="949" customFormat="1" ht="30.75" customHeight="1">
      <c r="A85" s="1060">
        <v>66</v>
      </c>
      <c r="B85" s="1053">
        <f>'Sch-1a'!B85</f>
        <v>7000027985</v>
      </c>
      <c r="C85" s="1053" t="str">
        <f>'Sch-1a'!C85</f>
        <v>01340</v>
      </c>
      <c r="D85" s="1053" t="str">
        <f>'Sch-1a'!D85</f>
        <v xml:space="preserve">Hardware-NOC, Security &amp; Other Items             </v>
      </c>
      <c r="E85" s="1053">
        <f>'Sch-1a'!E85</f>
        <v>1000074942</v>
      </c>
      <c r="F85" s="1042" t="str">
        <f>'Sch-1a'!F85</f>
        <v>LLB:Virtual instance license</v>
      </c>
      <c r="G85" s="1053">
        <v>85176290</v>
      </c>
      <c r="H85" s="1036"/>
      <c r="I85" s="1053">
        <v>18</v>
      </c>
      <c r="J85" s="1036"/>
      <c r="K85" s="1054"/>
      <c r="L85" s="1054"/>
      <c r="M85" s="1044" t="str">
        <f>'Sch-1a'!I85</f>
        <v xml:space="preserve">EA </v>
      </c>
      <c r="N85" s="1055">
        <f>'Sch-1a'!J85-'Sch-1a'!K85</f>
        <v>10</v>
      </c>
      <c r="O85" s="1056"/>
      <c r="P85" s="1057" t="str">
        <f t="shared" si="1"/>
        <v>INCLUDED</v>
      </c>
      <c r="Q85" s="1058">
        <f t="shared" si="2"/>
        <v>0</v>
      </c>
      <c r="R85" s="950"/>
      <c r="S85" s="1059"/>
      <c r="T85" s="950">
        <f t="shared" si="3"/>
        <v>0</v>
      </c>
      <c r="U85" s="950"/>
      <c r="V85" s="950"/>
      <c r="W85" s="950"/>
      <c r="X85" s="950"/>
      <c r="Y85" s="950"/>
      <c r="Z85" s="950"/>
      <c r="AA85" s="950"/>
      <c r="AB85" s="950"/>
    </row>
    <row r="86" spans="1:28" s="949" customFormat="1" ht="30.75" customHeight="1">
      <c r="A86" s="1060">
        <v>67</v>
      </c>
      <c r="B86" s="1053">
        <f>'Sch-1a'!B86</f>
        <v>7000027985</v>
      </c>
      <c r="C86" s="1053" t="str">
        <f>'Sch-1a'!C86</f>
        <v>01350</v>
      </c>
      <c r="D86" s="1053" t="str">
        <f>'Sch-1a'!D86</f>
        <v xml:space="preserve">Hardware-NOC, Security &amp; Other Items             </v>
      </c>
      <c r="E86" s="1053">
        <f>'Sch-1a'!E86</f>
        <v>1000074941</v>
      </c>
      <c r="F86" s="1042" t="str">
        <f>'Sch-1a'!F86</f>
        <v>Hardware Server Load Balancer</v>
      </c>
      <c r="G86" s="1053">
        <v>85176290</v>
      </c>
      <c r="H86" s="1036"/>
      <c r="I86" s="1053">
        <v>18</v>
      </c>
      <c r="J86" s="1036"/>
      <c r="K86" s="1054"/>
      <c r="L86" s="1054"/>
      <c r="M86" s="1044" t="str">
        <f>'Sch-1a'!I86</f>
        <v xml:space="preserve">EA </v>
      </c>
      <c r="N86" s="1055">
        <f>'Sch-1a'!J86-'Sch-1a'!K86</f>
        <v>2</v>
      </c>
      <c r="O86" s="1056"/>
      <c r="P86" s="1057" t="str">
        <f t="shared" si="1"/>
        <v>INCLUDED</v>
      </c>
      <c r="Q86" s="1058">
        <f t="shared" si="2"/>
        <v>0</v>
      </c>
      <c r="R86" s="950"/>
      <c r="S86" s="1059"/>
      <c r="T86" s="950">
        <f t="shared" si="3"/>
        <v>0</v>
      </c>
      <c r="U86" s="950"/>
      <c r="V86" s="950"/>
      <c r="W86" s="950"/>
      <c r="X86" s="950"/>
      <c r="Y86" s="950"/>
      <c r="Z86" s="950"/>
      <c r="AA86" s="950"/>
      <c r="AB86" s="950"/>
    </row>
    <row r="87" spans="1:28" s="949" customFormat="1" ht="30.75" customHeight="1">
      <c r="A87" s="1053">
        <v>68</v>
      </c>
      <c r="B87" s="1053">
        <f>'Sch-1a'!B87</f>
        <v>7000027985</v>
      </c>
      <c r="C87" s="1053" t="str">
        <f>'Sch-1a'!C87</f>
        <v>01360</v>
      </c>
      <c r="D87" s="1053" t="str">
        <f>'Sch-1a'!D87</f>
        <v xml:space="preserve">Hardware-NOC, Security &amp; Other Items             </v>
      </c>
      <c r="E87" s="1053">
        <f>'Sch-1a'!E87</f>
        <v>1000074942</v>
      </c>
      <c r="F87" s="1042" t="str">
        <f>'Sch-1a'!F87</f>
        <v>HW SLB:10Gbps SSL Throughput license</v>
      </c>
      <c r="G87" s="1053">
        <v>85176290</v>
      </c>
      <c r="H87" s="1036"/>
      <c r="I87" s="1053">
        <v>18</v>
      </c>
      <c r="J87" s="1036"/>
      <c r="K87" s="1054"/>
      <c r="L87" s="1054"/>
      <c r="M87" s="1044" t="str">
        <f>'Sch-1a'!I87</f>
        <v xml:space="preserve">EA </v>
      </c>
      <c r="N87" s="1055">
        <f>'Sch-1a'!J87-'Sch-1a'!K87</f>
        <v>1</v>
      </c>
      <c r="O87" s="1056"/>
      <c r="P87" s="1057" t="str">
        <f t="shared" si="1"/>
        <v>INCLUDED</v>
      </c>
      <c r="Q87" s="1058">
        <f t="shared" si="2"/>
        <v>0</v>
      </c>
      <c r="R87" s="950"/>
      <c r="S87" s="1059"/>
      <c r="T87" s="950">
        <f t="shared" si="3"/>
        <v>0</v>
      </c>
      <c r="U87" s="950"/>
      <c r="V87" s="950"/>
      <c r="W87" s="950"/>
      <c r="X87" s="950"/>
      <c r="Y87" s="950"/>
      <c r="Z87" s="950"/>
      <c r="AA87" s="950"/>
      <c r="AB87" s="950"/>
    </row>
    <row r="88" spans="1:28" s="949" customFormat="1" ht="30.75" customHeight="1">
      <c r="A88" s="1060">
        <v>69</v>
      </c>
      <c r="B88" s="1053">
        <f>'Sch-1a'!B88</f>
        <v>7000027985</v>
      </c>
      <c r="C88" s="1053" t="str">
        <f>'Sch-1a'!C88</f>
        <v>01370</v>
      </c>
      <c r="D88" s="1053" t="str">
        <f>'Sch-1a'!D88</f>
        <v xml:space="preserve">Hardware-NOC, Security &amp; Other Items             </v>
      </c>
      <c r="E88" s="1053">
        <f>'Sch-1a'!E88</f>
        <v>1000074942</v>
      </c>
      <c r="F88" s="1042" t="str">
        <f>'Sch-1a'!F88</f>
        <v>HW SLB:Virtual instance license</v>
      </c>
      <c r="G88" s="1053">
        <v>85176290</v>
      </c>
      <c r="H88" s="1036"/>
      <c r="I88" s="1053">
        <v>18</v>
      </c>
      <c r="J88" s="1036"/>
      <c r="K88" s="1054"/>
      <c r="L88" s="1054"/>
      <c r="M88" s="1044" t="str">
        <f>'Sch-1a'!I88</f>
        <v xml:space="preserve">EA </v>
      </c>
      <c r="N88" s="1055">
        <f>'Sch-1a'!J88-'Sch-1a'!K88</f>
        <v>10</v>
      </c>
      <c r="O88" s="1056"/>
      <c r="P88" s="1057" t="str">
        <f t="shared" ref="P88:P102" si="4">IF(O88="","INCLUDED", IF(ISERROR(N88*O88),O88,ROUND((N88*O88),0)))</f>
        <v>INCLUDED</v>
      </c>
      <c r="Q88" s="1058">
        <f t="shared" ref="Q88:Q102" si="5">IF(P88="INCLUDED",0,IF(J88="",I88/100*P88,J88/100*P88))</f>
        <v>0</v>
      </c>
      <c r="R88" s="950"/>
      <c r="S88" s="1059"/>
      <c r="T88" s="950">
        <f t="shared" ref="T88:T102" si="6">IF(S88="INRDirect",P88,0)</f>
        <v>0</v>
      </c>
      <c r="U88" s="950"/>
      <c r="V88" s="950"/>
      <c r="W88" s="950"/>
      <c r="X88" s="950"/>
      <c r="Y88" s="950"/>
      <c r="Z88" s="950"/>
      <c r="AA88" s="950"/>
      <c r="AB88" s="950"/>
    </row>
    <row r="89" spans="1:28" s="949" customFormat="1" ht="30.75" customHeight="1">
      <c r="A89" s="1060">
        <v>70</v>
      </c>
      <c r="B89" s="1053">
        <f>'Sch-1a'!B89</f>
        <v>7000027985</v>
      </c>
      <c r="C89" s="1053" t="str">
        <f>'Sch-1a'!C89</f>
        <v>01380</v>
      </c>
      <c r="D89" s="1053" t="str">
        <f>'Sch-1a'!D89</f>
        <v xml:space="preserve">Software-NOC, Security &amp; Other Items             </v>
      </c>
      <c r="E89" s="1053">
        <f>'Sch-1a'!E89</f>
        <v>1000074967</v>
      </c>
      <c r="F89" s="1042" t="str">
        <f>'Sch-1a'!F89</f>
        <v>Multi tenant SIEM solution</v>
      </c>
      <c r="G89" s="1053">
        <v>85238020</v>
      </c>
      <c r="H89" s="1036"/>
      <c r="I89" s="1053">
        <v>18</v>
      </c>
      <c r="J89" s="1036"/>
      <c r="K89" s="1054"/>
      <c r="L89" s="1054"/>
      <c r="M89" s="1044" t="str">
        <f>'Sch-1a'!I89</f>
        <v>SET</v>
      </c>
      <c r="N89" s="1055">
        <f>'Sch-1a'!J89-'Sch-1a'!K89</f>
        <v>1</v>
      </c>
      <c r="O89" s="1056"/>
      <c r="P89" s="1057" t="str">
        <f t="shared" si="4"/>
        <v>INCLUDED</v>
      </c>
      <c r="Q89" s="1058">
        <f t="shared" si="5"/>
        <v>0</v>
      </c>
      <c r="R89" s="950"/>
      <c r="S89" s="1059"/>
      <c r="T89" s="950">
        <f t="shared" si="6"/>
        <v>0</v>
      </c>
      <c r="U89" s="950"/>
      <c r="V89" s="950"/>
      <c r="W89" s="950"/>
      <c r="X89" s="950"/>
      <c r="Y89" s="950"/>
      <c r="Z89" s="950"/>
      <c r="AA89" s="950"/>
      <c r="AB89" s="950"/>
    </row>
    <row r="90" spans="1:28" s="949" customFormat="1" ht="30.75" customHeight="1">
      <c r="A90" s="1053">
        <v>71</v>
      </c>
      <c r="B90" s="1053">
        <f>'Sch-1a'!B90</f>
        <v>7000027985</v>
      </c>
      <c r="C90" s="1053" t="str">
        <f>'Sch-1a'!C90</f>
        <v>01390</v>
      </c>
      <c r="D90" s="1053" t="str">
        <f>'Sch-1a'!D90</f>
        <v xml:space="preserve">Software-NOC, Security &amp; Other Items             </v>
      </c>
      <c r="E90" s="1053">
        <f>'Sch-1a'!E90</f>
        <v>1000074954</v>
      </c>
      <c r="F90" s="1042" t="str">
        <f>'Sch-1a'!F90</f>
        <v>License for multi tenant SIEM solution of 1000 EPS</v>
      </c>
      <c r="G90" s="1053">
        <v>85238020</v>
      </c>
      <c r="H90" s="1036"/>
      <c r="I90" s="1053">
        <v>18</v>
      </c>
      <c r="J90" s="1036"/>
      <c r="K90" s="1054"/>
      <c r="L90" s="1054"/>
      <c r="M90" s="1044" t="str">
        <f>'Sch-1a'!I90</f>
        <v>SET</v>
      </c>
      <c r="N90" s="1055">
        <f>'Sch-1a'!J90-'Sch-1a'!K90</f>
        <v>5</v>
      </c>
      <c r="O90" s="1056"/>
      <c r="P90" s="1057" t="str">
        <f t="shared" si="4"/>
        <v>INCLUDED</v>
      </c>
      <c r="Q90" s="1058">
        <f t="shared" si="5"/>
        <v>0</v>
      </c>
      <c r="R90" s="950"/>
      <c r="S90" s="1059"/>
      <c r="T90" s="950">
        <f t="shared" si="6"/>
        <v>0</v>
      </c>
      <c r="U90" s="950"/>
      <c r="V90" s="950"/>
      <c r="W90" s="950"/>
      <c r="X90" s="950"/>
      <c r="Y90" s="950"/>
      <c r="Z90" s="950"/>
      <c r="AA90" s="950"/>
      <c r="AB90" s="950"/>
    </row>
    <row r="91" spans="1:28" s="949" customFormat="1" ht="30.75" customHeight="1">
      <c r="A91" s="1060">
        <v>72</v>
      </c>
      <c r="B91" s="1053">
        <f>'Sch-1a'!B91</f>
        <v>7000027985</v>
      </c>
      <c r="C91" s="1053" t="str">
        <f>'Sch-1a'!C91</f>
        <v>01400</v>
      </c>
      <c r="D91" s="1053" t="str">
        <f>'Sch-1a'!D91</f>
        <v xml:space="preserve">Software-NOC, Security &amp; Other Items             </v>
      </c>
      <c r="E91" s="1053">
        <f>'Sch-1a'!E91</f>
        <v>1000031387</v>
      </c>
      <c r="F91" s="1042" t="str">
        <f>'Sch-1a'!F91</f>
        <v>EMS solution with redundancy in DR</v>
      </c>
      <c r="G91" s="1053">
        <v>85238020</v>
      </c>
      <c r="H91" s="1036"/>
      <c r="I91" s="1053">
        <v>18</v>
      </c>
      <c r="J91" s="1036"/>
      <c r="K91" s="1054"/>
      <c r="L91" s="1054"/>
      <c r="M91" s="1044" t="str">
        <f>'Sch-1a'!I91</f>
        <v>SET</v>
      </c>
      <c r="N91" s="1055">
        <f>'Sch-1a'!J91-'Sch-1a'!K91</f>
        <v>1</v>
      </c>
      <c r="O91" s="1056"/>
      <c r="P91" s="1057" t="str">
        <f t="shared" si="4"/>
        <v>INCLUDED</v>
      </c>
      <c r="Q91" s="1058">
        <f t="shared" si="5"/>
        <v>0</v>
      </c>
      <c r="R91" s="950"/>
      <c r="S91" s="1059"/>
      <c r="T91" s="950">
        <f t="shared" si="6"/>
        <v>0</v>
      </c>
      <c r="U91" s="950"/>
      <c r="V91" s="950"/>
      <c r="W91" s="950"/>
      <c r="X91" s="950"/>
      <c r="Y91" s="950"/>
      <c r="Z91" s="950"/>
      <c r="AA91" s="950"/>
      <c r="AB91" s="950"/>
    </row>
    <row r="92" spans="1:28" s="949" customFormat="1" ht="30.75" customHeight="1">
      <c r="A92" s="1060">
        <v>73</v>
      </c>
      <c r="B92" s="1053">
        <f>'Sch-1a'!B92</f>
        <v>7000027985</v>
      </c>
      <c r="C92" s="1053" t="str">
        <f>'Sch-1a'!C92</f>
        <v>01410</v>
      </c>
      <c r="D92" s="1053" t="str">
        <f>'Sch-1a'!D92</f>
        <v xml:space="preserve">Software-NOC, Security &amp; Other Items             </v>
      </c>
      <c r="E92" s="1053">
        <f>'Sch-1a'!E92</f>
        <v>1000074950</v>
      </c>
      <c r="F92" s="1042" t="str">
        <f>'Sch-1a'!F92</f>
        <v>License of EMS solution for 100 elements</v>
      </c>
      <c r="G92" s="1053">
        <v>85238020</v>
      </c>
      <c r="H92" s="1036"/>
      <c r="I92" s="1053">
        <v>18</v>
      </c>
      <c r="J92" s="1036"/>
      <c r="K92" s="1054"/>
      <c r="L92" s="1054"/>
      <c r="M92" s="1044" t="str">
        <f>'Sch-1a'!I92</f>
        <v>SET</v>
      </c>
      <c r="N92" s="1055">
        <f>'Sch-1a'!J92-'Sch-1a'!K92</f>
        <v>6</v>
      </c>
      <c r="O92" s="1056"/>
      <c r="P92" s="1057" t="str">
        <f t="shared" si="4"/>
        <v>INCLUDED</v>
      </c>
      <c r="Q92" s="1058">
        <f t="shared" si="5"/>
        <v>0</v>
      </c>
      <c r="R92" s="950"/>
      <c r="S92" s="1059"/>
      <c r="T92" s="950">
        <f t="shared" si="6"/>
        <v>0</v>
      </c>
      <c r="U92" s="950"/>
      <c r="V92" s="950"/>
      <c r="W92" s="950"/>
      <c r="X92" s="950"/>
      <c r="Y92" s="950"/>
      <c r="Z92" s="950"/>
      <c r="AA92" s="950"/>
      <c r="AB92" s="950"/>
    </row>
    <row r="93" spans="1:28" s="949" customFormat="1" ht="30.75" customHeight="1">
      <c r="A93" s="1053">
        <v>74</v>
      </c>
      <c r="B93" s="1053">
        <f>'Sch-1a'!B93</f>
        <v>7000027985</v>
      </c>
      <c r="C93" s="1053" t="str">
        <f>'Sch-1a'!C93</f>
        <v>01420</v>
      </c>
      <c r="D93" s="1053" t="str">
        <f>'Sch-1a'!D93</f>
        <v xml:space="preserve">Software-NOC, Security &amp; Other Items             </v>
      </c>
      <c r="E93" s="1053">
        <f>'Sch-1a'!E93</f>
        <v>1000074966</v>
      </c>
      <c r="F93" s="1042" t="str">
        <f>'Sch-1a'!F93</f>
        <v>LICENSE OF SERVICE DESK (5 USERS) FOR EMS SOLUTION</v>
      </c>
      <c r="G93" s="1053">
        <v>85238020</v>
      </c>
      <c r="H93" s="1036"/>
      <c r="I93" s="1053">
        <v>18</v>
      </c>
      <c r="J93" s="1036"/>
      <c r="K93" s="1054"/>
      <c r="L93" s="1054"/>
      <c r="M93" s="1044" t="str">
        <f>'Sch-1a'!I93</f>
        <v>SET</v>
      </c>
      <c r="N93" s="1055">
        <f>'Sch-1a'!J93-'Sch-1a'!K93</f>
        <v>4</v>
      </c>
      <c r="O93" s="1056"/>
      <c r="P93" s="1057" t="str">
        <f t="shared" si="4"/>
        <v>INCLUDED</v>
      </c>
      <c r="Q93" s="1058">
        <f t="shared" si="5"/>
        <v>0</v>
      </c>
      <c r="R93" s="950"/>
      <c r="S93" s="1059"/>
      <c r="T93" s="950">
        <f t="shared" si="6"/>
        <v>0</v>
      </c>
      <c r="U93" s="950"/>
      <c r="V93" s="950"/>
      <c r="W93" s="950"/>
      <c r="X93" s="950"/>
      <c r="Y93" s="950"/>
      <c r="Z93" s="950"/>
      <c r="AA93" s="950"/>
      <c r="AB93" s="950"/>
    </row>
    <row r="94" spans="1:28" s="949" customFormat="1" ht="30.75" customHeight="1">
      <c r="A94" s="1060">
        <v>75</v>
      </c>
      <c r="B94" s="1053">
        <f>'Sch-1a'!B94</f>
        <v>7000027985</v>
      </c>
      <c r="C94" s="1053" t="str">
        <f>'Sch-1a'!C94</f>
        <v>01430</v>
      </c>
      <c r="D94" s="1053" t="str">
        <f>'Sch-1a'!D94</f>
        <v xml:space="preserve">Hardware-NOC, Security &amp; Other Items             </v>
      </c>
      <c r="E94" s="1053">
        <f>'Sch-1a'!E94</f>
        <v>1000026384</v>
      </c>
      <c r="F94" s="1042" t="str">
        <f>'Sch-1a'!F94</f>
        <v>Secure Web Proxy Solution(1000 concurrent users)</v>
      </c>
      <c r="G94" s="1053">
        <v>85389000</v>
      </c>
      <c r="H94" s="1036"/>
      <c r="I94" s="1053">
        <v>18</v>
      </c>
      <c r="J94" s="1036"/>
      <c r="K94" s="1054"/>
      <c r="L94" s="1054"/>
      <c r="M94" s="1044" t="str">
        <f>'Sch-1a'!I94</f>
        <v xml:space="preserve">EA </v>
      </c>
      <c r="N94" s="1055">
        <f>'Sch-1a'!J94-'Sch-1a'!K94</f>
        <v>5</v>
      </c>
      <c r="O94" s="1056"/>
      <c r="P94" s="1057" t="str">
        <f t="shared" si="4"/>
        <v>INCLUDED</v>
      </c>
      <c r="Q94" s="1058">
        <f t="shared" si="5"/>
        <v>0</v>
      </c>
      <c r="R94" s="950"/>
      <c r="S94" s="1059"/>
      <c r="T94" s="950">
        <f t="shared" si="6"/>
        <v>0</v>
      </c>
      <c r="U94" s="950"/>
      <c r="V94" s="950"/>
      <c r="W94" s="950"/>
      <c r="X94" s="950"/>
      <c r="Y94" s="950"/>
      <c r="Z94" s="950"/>
      <c r="AA94" s="950"/>
      <c r="AB94" s="950"/>
    </row>
    <row r="95" spans="1:28" s="949" customFormat="1" ht="30.75" customHeight="1">
      <c r="A95" s="1060">
        <v>76</v>
      </c>
      <c r="B95" s="1053">
        <f>'Sch-1a'!B95</f>
        <v>7000027985</v>
      </c>
      <c r="C95" s="1053" t="str">
        <f>'Sch-1a'!C95</f>
        <v>01440</v>
      </c>
      <c r="D95" s="1053" t="str">
        <f>'Sch-1a'!D95</f>
        <v xml:space="preserve">Software-NOC, Security &amp; Other Items             </v>
      </c>
      <c r="E95" s="1053">
        <f>'Sch-1a'!E95</f>
        <v>1000074963</v>
      </c>
      <c r="F95" s="1042" t="str">
        <f>'Sch-1a'!F95</f>
        <v>Privelege Access Management (with 50 Users license)</v>
      </c>
      <c r="G95" s="1053">
        <v>85238020</v>
      </c>
      <c r="H95" s="1036"/>
      <c r="I95" s="1053">
        <v>18</v>
      </c>
      <c r="J95" s="1036"/>
      <c r="K95" s="1054"/>
      <c r="L95" s="1054"/>
      <c r="M95" s="1044" t="str">
        <f>'Sch-1a'!I95</f>
        <v>SET</v>
      </c>
      <c r="N95" s="1055">
        <f>'Sch-1a'!J95-'Sch-1a'!K95</f>
        <v>1</v>
      </c>
      <c r="O95" s="1056"/>
      <c r="P95" s="1057" t="str">
        <f t="shared" si="4"/>
        <v>INCLUDED</v>
      </c>
      <c r="Q95" s="1058">
        <f t="shared" si="5"/>
        <v>0</v>
      </c>
      <c r="R95" s="950"/>
      <c r="S95" s="1059"/>
      <c r="T95" s="950">
        <f t="shared" si="6"/>
        <v>0</v>
      </c>
      <c r="U95" s="950"/>
      <c r="V95" s="950"/>
      <c r="W95" s="950"/>
      <c r="X95" s="950"/>
      <c r="Y95" s="950"/>
      <c r="Z95" s="950"/>
      <c r="AA95" s="950"/>
      <c r="AB95" s="950"/>
    </row>
    <row r="96" spans="1:28" s="949" customFormat="1" ht="30.75" customHeight="1">
      <c r="A96" s="1053">
        <v>77</v>
      </c>
      <c r="B96" s="1053">
        <f>'Sch-1a'!B96</f>
        <v>7000027985</v>
      </c>
      <c r="C96" s="1053" t="str">
        <f>'Sch-1a'!C96</f>
        <v>01450</v>
      </c>
      <c r="D96" s="1053" t="str">
        <f>'Sch-1a'!D96</f>
        <v xml:space="preserve">Software-NOC, Security &amp; Other Items             </v>
      </c>
      <c r="E96" s="1053">
        <f>'Sch-1a'!E96</f>
        <v>1000040936</v>
      </c>
      <c r="F96" s="1042" t="str">
        <f>'Sch-1a'!F96</f>
        <v>TLS/SSL Certificate Management</v>
      </c>
      <c r="G96" s="1053">
        <v>84714120</v>
      </c>
      <c r="H96" s="1036"/>
      <c r="I96" s="1053">
        <v>18</v>
      </c>
      <c r="J96" s="1036"/>
      <c r="K96" s="1054"/>
      <c r="L96" s="1054"/>
      <c r="M96" s="1044" t="str">
        <f>'Sch-1a'!I96</f>
        <v>SET</v>
      </c>
      <c r="N96" s="1055">
        <f>'Sch-1a'!J96-'Sch-1a'!K96</f>
        <v>5</v>
      </c>
      <c r="O96" s="1056"/>
      <c r="P96" s="1057" t="str">
        <f t="shared" si="4"/>
        <v>INCLUDED</v>
      </c>
      <c r="Q96" s="1058">
        <f t="shared" si="5"/>
        <v>0</v>
      </c>
      <c r="R96" s="950"/>
      <c r="S96" s="1059"/>
      <c r="T96" s="950">
        <f t="shared" si="6"/>
        <v>0</v>
      </c>
      <c r="U96" s="950"/>
      <c r="V96" s="950"/>
      <c r="W96" s="950"/>
      <c r="X96" s="950"/>
      <c r="Y96" s="950"/>
      <c r="Z96" s="950"/>
      <c r="AA96" s="950"/>
      <c r="AB96" s="950"/>
    </row>
    <row r="97" spans="1:28" s="949" customFormat="1" ht="30.75" customHeight="1">
      <c r="A97" s="1060">
        <v>78</v>
      </c>
      <c r="B97" s="1053">
        <f>'Sch-1a'!B97</f>
        <v>7000027985</v>
      </c>
      <c r="C97" s="1053" t="str">
        <f>'Sch-1a'!C97</f>
        <v>01460</v>
      </c>
      <c r="D97" s="1053" t="str">
        <f>'Sch-1a'!D97</f>
        <v xml:space="preserve">Software-NOC, Security &amp; Other Items             </v>
      </c>
      <c r="E97" s="1053">
        <f>'Sch-1a'!E97</f>
        <v>1000050056</v>
      </c>
      <c r="F97" s="1042" t="str">
        <f>'Sch-1a'!F97</f>
        <v>User Identity Management Server:Latest Microsoft External Connector Licenses</v>
      </c>
      <c r="G97" s="1053">
        <v>84715000</v>
      </c>
      <c r="H97" s="1036"/>
      <c r="I97" s="1053">
        <v>18</v>
      </c>
      <c r="J97" s="1036"/>
      <c r="K97" s="1054"/>
      <c r="L97" s="1054"/>
      <c r="M97" s="1044" t="str">
        <f>'Sch-1a'!I97</f>
        <v xml:space="preserve">EA </v>
      </c>
      <c r="N97" s="1055">
        <f>'Sch-1a'!J97-'Sch-1a'!K97</f>
        <v>1</v>
      </c>
      <c r="O97" s="1056"/>
      <c r="P97" s="1057" t="str">
        <f t="shared" si="4"/>
        <v>INCLUDED</v>
      </c>
      <c r="Q97" s="1058">
        <f t="shared" si="5"/>
        <v>0</v>
      </c>
      <c r="R97" s="950"/>
      <c r="S97" s="1059"/>
      <c r="T97" s="950">
        <f t="shared" si="6"/>
        <v>0</v>
      </c>
      <c r="U97" s="950"/>
      <c r="V97" s="950"/>
      <c r="W97" s="950"/>
      <c r="X97" s="950"/>
      <c r="Y97" s="950"/>
      <c r="Z97" s="950"/>
      <c r="AA97" s="950"/>
      <c r="AB97" s="950"/>
    </row>
    <row r="98" spans="1:28" s="949" customFormat="1" ht="30.75" customHeight="1">
      <c r="A98" s="1060">
        <v>79</v>
      </c>
      <c r="B98" s="1053">
        <f>'Sch-1a'!B98</f>
        <v>7000027985</v>
      </c>
      <c r="C98" s="1053" t="str">
        <f>'Sch-1a'!C98</f>
        <v>01470</v>
      </c>
      <c r="D98" s="1053" t="str">
        <f>'Sch-1a'!D98</f>
        <v xml:space="preserve">Software-NOC, Security &amp; Other Items             </v>
      </c>
      <c r="E98" s="1053">
        <f>'Sch-1a'!E98</f>
        <v>1000074946</v>
      </c>
      <c r="F98" s="1042" t="str">
        <f>'Sch-1a'!F98</f>
        <v>Business Continuity Planning Tool</v>
      </c>
      <c r="G98" s="1053">
        <v>85238020</v>
      </c>
      <c r="H98" s="1036"/>
      <c r="I98" s="1053">
        <v>18</v>
      </c>
      <c r="J98" s="1036"/>
      <c r="K98" s="1054"/>
      <c r="L98" s="1054"/>
      <c r="M98" s="1044" t="str">
        <f>'Sch-1a'!I98</f>
        <v>SET</v>
      </c>
      <c r="N98" s="1055">
        <f>'Sch-1a'!J98-'Sch-1a'!K98</f>
        <v>1</v>
      </c>
      <c r="O98" s="1056"/>
      <c r="P98" s="1057" t="str">
        <f t="shared" si="4"/>
        <v>INCLUDED</v>
      </c>
      <c r="Q98" s="1058">
        <f t="shared" si="5"/>
        <v>0</v>
      </c>
      <c r="R98" s="950"/>
      <c r="S98" s="1059"/>
      <c r="T98" s="950">
        <f t="shared" si="6"/>
        <v>0</v>
      </c>
      <c r="U98" s="950"/>
      <c r="V98" s="950"/>
      <c r="W98" s="950"/>
      <c r="X98" s="950"/>
      <c r="Y98" s="950"/>
      <c r="Z98" s="950"/>
      <c r="AA98" s="950"/>
      <c r="AB98" s="950"/>
    </row>
    <row r="99" spans="1:28" s="949" customFormat="1" ht="30.75" customHeight="1">
      <c r="A99" s="1053">
        <v>80</v>
      </c>
      <c r="B99" s="1053">
        <f>'Sch-1a'!B99</f>
        <v>7000027985</v>
      </c>
      <c r="C99" s="1053" t="str">
        <f>'Sch-1a'!C99</f>
        <v>01480</v>
      </c>
      <c r="D99" s="1053" t="str">
        <f>'Sch-1a'!D99</f>
        <v xml:space="preserve">Software-NOC, Security &amp; Other Items             </v>
      </c>
      <c r="E99" s="1053">
        <f>'Sch-1a'!E99</f>
        <v>1000074945</v>
      </c>
      <c r="F99" s="1042" t="str">
        <f>'Sch-1a'!F99</f>
        <v>LICENSE FOR 10VM OF BUSINESS CONTINUITY PLANNING SOLUTION</v>
      </c>
      <c r="G99" s="1053">
        <v>85238020</v>
      </c>
      <c r="H99" s="1036"/>
      <c r="I99" s="1053">
        <v>18</v>
      </c>
      <c r="J99" s="1036"/>
      <c r="K99" s="1054"/>
      <c r="L99" s="1054"/>
      <c r="M99" s="1044" t="str">
        <f>'Sch-1a'!I99</f>
        <v xml:space="preserve">EA </v>
      </c>
      <c r="N99" s="1055">
        <f>'Sch-1a'!J99-'Sch-1a'!K99</f>
        <v>5</v>
      </c>
      <c r="O99" s="1056"/>
      <c r="P99" s="1057" t="str">
        <f t="shared" si="4"/>
        <v>INCLUDED</v>
      </c>
      <c r="Q99" s="1058">
        <f t="shared" si="5"/>
        <v>0</v>
      </c>
      <c r="R99" s="950"/>
      <c r="S99" s="1059"/>
      <c r="T99" s="950">
        <f t="shared" si="6"/>
        <v>0</v>
      </c>
      <c r="U99" s="950"/>
      <c r="V99" s="950"/>
      <c r="W99" s="950"/>
      <c r="X99" s="950"/>
      <c r="Y99" s="950"/>
      <c r="Z99" s="950"/>
      <c r="AA99" s="950"/>
      <c r="AB99" s="950"/>
    </row>
    <row r="100" spans="1:28" s="949" customFormat="1" ht="30.75" customHeight="1">
      <c r="A100" s="1060">
        <v>81</v>
      </c>
      <c r="B100" s="1053">
        <f>'Sch-1a'!B100</f>
        <v>7000027985</v>
      </c>
      <c r="C100" s="1053" t="str">
        <f>'Sch-1a'!C100</f>
        <v>01490</v>
      </c>
      <c r="D100" s="1053" t="str">
        <f>'Sch-1a'!D100</f>
        <v xml:space="preserve">Hardware-NOC, Security &amp; Other Items             </v>
      </c>
      <c r="E100" s="1053">
        <f>'Sch-1a'!E100</f>
        <v>1000074152</v>
      </c>
      <c r="F100" s="1042" t="str">
        <f>'Sch-1a'!F100</f>
        <v>Desktop PC with dual monitor of min. 21"</v>
      </c>
      <c r="G100" s="1053">
        <v>84714900</v>
      </c>
      <c r="H100" s="1036"/>
      <c r="I100" s="1053">
        <v>18</v>
      </c>
      <c r="J100" s="1036"/>
      <c r="K100" s="1054"/>
      <c r="L100" s="1054"/>
      <c r="M100" s="1044" t="str">
        <f>'Sch-1a'!I100</f>
        <v xml:space="preserve">EA </v>
      </c>
      <c r="N100" s="1055">
        <f>'Sch-1a'!J100-'Sch-1a'!K100</f>
        <v>20</v>
      </c>
      <c r="O100" s="1056"/>
      <c r="P100" s="1057" t="str">
        <f t="shared" si="4"/>
        <v>INCLUDED</v>
      </c>
      <c r="Q100" s="1058">
        <f t="shared" si="5"/>
        <v>0</v>
      </c>
      <c r="R100" s="950"/>
      <c r="S100" s="1059"/>
      <c r="T100" s="950">
        <f t="shared" si="6"/>
        <v>0</v>
      </c>
      <c r="U100" s="950"/>
      <c r="V100" s="950"/>
      <c r="W100" s="950"/>
      <c r="X100" s="950"/>
      <c r="Y100" s="950"/>
      <c r="Z100" s="950"/>
      <c r="AA100" s="950"/>
      <c r="AB100" s="950"/>
    </row>
    <row r="101" spans="1:28" s="949" customFormat="1" ht="30.75" customHeight="1">
      <c r="A101" s="1060">
        <v>82</v>
      </c>
      <c r="B101" s="1053">
        <f>'Sch-1a'!B101</f>
        <v>7000027985</v>
      </c>
      <c r="C101" s="1053" t="str">
        <f>'Sch-1a'!C101</f>
        <v>01500</v>
      </c>
      <c r="D101" s="1053" t="str">
        <f>'Sch-1a'!D101</f>
        <v xml:space="preserve">Hardware-NOC, Security &amp; Other Items             </v>
      </c>
      <c r="E101" s="1053">
        <f>'Sch-1a'!E101</f>
        <v>1000074152</v>
      </c>
      <c r="F101" s="1042" t="str">
        <f>'Sch-1a'!F101</f>
        <v>Desktop PC with min. 24" monitor</v>
      </c>
      <c r="G101" s="1053">
        <v>84714900</v>
      </c>
      <c r="H101" s="1036"/>
      <c r="I101" s="1053">
        <v>18</v>
      </c>
      <c r="J101" s="1036"/>
      <c r="K101" s="1054"/>
      <c r="L101" s="1054"/>
      <c r="M101" s="1044" t="str">
        <f>'Sch-1a'!I101</f>
        <v xml:space="preserve">EA </v>
      </c>
      <c r="N101" s="1055">
        <f>'Sch-1a'!J101-'Sch-1a'!K101</f>
        <v>20</v>
      </c>
      <c r="O101" s="1056"/>
      <c r="P101" s="1057" t="str">
        <f t="shared" si="4"/>
        <v>INCLUDED</v>
      </c>
      <c r="Q101" s="1058">
        <f t="shared" si="5"/>
        <v>0</v>
      </c>
      <c r="R101" s="950"/>
      <c r="S101" s="1059"/>
      <c r="T101" s="950">
        <f t="shared" si="6"/>
        <v>0</v>
      </c>
      <c r="U101" s="950"/>
      <c r="V101" s="950"/>
      <c r="W101" s="950"/>
      <c r="X101" s="950"/>
      <c r="Y101" s="950"/>
      <c r="Z101" s="950"/>
      <c r="AA101" s="950"/>
      <c r="AB101" s="950"/>
    </row>
    <row r="102" spans="1:28" s="949" customFormat="1" ht="30.75" customHeight="1">
      <c r="A102" s="1053">
        <v>83</v>
      </c>
      <c r="B102" s="1053">
        <f>'Sch-1a'!B102</f>
        <v>7000027986</v>
      </c>
      <c r="C102" s="1053" t="str">
        <f>'Sch-1a'!C102</f>
        <v>00010</v>
      </c>
      <c r="D102" s="1053" t="str">
        <f>'Sch-1a'!D102</f>
        <v xml:space="preserve">Hardware-NOC, Security &amp; Other Items             </v>
      </c>
      <c r="E102" s="1053">
        <f>'Sch-1a'!E102</f>
        <v>1000053101</v>
      </c>
      <c r="F102" s="1042" t="str">
        <f>'Sch-1a'!F102</f>
        <v>LAPTOP</v>
      </c>
      <c r="G102" s="1053">
        <v>85176930</v>
      </c>
      <c r="H102" s="1036"/>
      <c r="I102" s="1053">
        <v>18</v>
      </c>
      <c r="J102" s="1036"/>
      <c r="K102" s="1054"/>
      <c r="L102" s="1054"/>
      <c r="M102" s="1044" t="str">
        <f>'Sch-1a'!I102</f>
        <v xml:space="preserve">EA </v>
      </c>
      <c r="N102" s="1055">
        <f>'Sch-1a'!J102-'Sch-1a'!K102</f>
        <v>10</v>
      </c>
      <c r="O102" s="1056"/>
      <c r="P102" s="1057" t="str">
        <f t="shared" si="4"/>
        <v>INCLUDED</v>
      </c>
      <c r="Q102" s="1058">
        <f t="shared" si="5"/>
        <v>0</v>
      </c>
      <c r="R102" s="950"/>
      <c r="S102" s="1059"/>
      <c r="T102" s="950">
        <f t="shared" si="6"/>
        <v>0</v>
      </c>
      <c r="U102" s="950"/>
      <c r="V102" s="950"/>
      <c r="W102" s="950"/>
      <c r="X102" s="950"/>
      <c r="Y102" s="950"/>
      <c r="Z102" s="950"/>
      <c r="AA102" s="950"/>
      <c r="AB102" s="950"/>
    </row>
    <row r="103" spans="1:28" s="497" customFormat="1" ht="25.5" customHeight="1">
      <c r="A103" s="1004"/>
      <c r="B103" s="1011" t="str">
        <f>'Sch-1a'!B103</f>
        <v>Package DC-IT-1_SR2</v>
      </c>
      <c r="C103" s="1005"/>
      <c r="D103" s="1005"/>
      <c r="E103" s="1005"/>
      <c r="F103" s="1005"/>
      <c r="G103" s="1005"/>
      <c r="H103" s="1005"/>
      <c r="I103" s="1005"/>
      <c r="J103" s="1005"/>
      <c r="K103" s="1005"/>
      <c r="L103" s="1005"/>
      <c r="M103" s="1006"/>
      <c r="N103" s="1007"/>
      <c r="O103" s="1008"/>
      <c r="P103" s="1009"/>
      <c r="Q103" s="121"/>
      <c r="R103" s="474"/>
      <c r="S103" s="496"/>
    </row>
    <row r="104" spans="1:28" s="949" customFormat="1" ht="30.75" customHeight="1">
      <c r="A104" s="1060">
        <v>84</v>
      </c>
      <c r="B104" s="1053">
        <f>'Sch-1a'!B104</f>
        <v>7000027985</v>
      </c>
      <c r="C104" s="1053" t="str">
        <f>'Sch-1a'!C104</f>
        <v>01900</v>
      </c>
      <c r="D104" s="1053" t="str">
        <f>'Sch-1a'!D104</f>
        <v xml:space="preserve">Hardware-Compute Items                           </v>
      </c>
      <c r="E104" s="1053">
        <f>'Sch-1a'!E104</f>
        <v>1000074939</v>
      </c>
      <c r="F104" s="1042" t="str">
        <f>'Sch-1a'!F104</f>
        <v>2U 2P(AMD 64C per processor) Rack Server</v>
      </c>
      <c r="G104" s="1053">
        <v>84715000</v>
      </c>
      <c r="H104" s="1036"/>
      <c r="I104" s="1053">
        <v>18</v>
      </c>
      <c r="J104" s="1036"/>
      <c r="K104" s="1054"/>
      <c r="L104" s="1054"/>
      <c r="M104" s="1044" t="str">
        <f>'Sch-1a'!I104</f>
        <v xml:space="preserve">EA </v>
      </c>
      <c r="N104" s="1055">
        <f>'Sch-1a'!J104-'Sch-1a'!K104</f>
        <v>6</v>
      </c>
      <c r="O104" s="1056"/>
      <c r="P104" s="1057" t="str">
        <f t="shared" ref="P104" si="7">IF(O104="","INCLUDED", IF(ISERROR(N104*O104),O104,ROUND((N104*O104),0)))</f>
        <v>INCLUDED</v>
      </c>
      <c r="Q104" s="1058">
        <f t="shared" ref="Q104" si="8">IF(P104="INCLUDED",0,IF(J104="",I104/100*P104,J104/100*P104))</f>
        <v>0</v>
      </c>
      <c r="R104" s="950"/>
      <c r="S104" s="1059"/>
      <c r="T104" s="950">
        <f t="shared" ref="T104" si="9">IF(S104="INRDirect",P104,0)</f>
        <v>0</v>
      </c>
      <c r="U104" s="950"/>
      <c r="V104" s="950"/>
      <c r="W104" s="950"/>
      <c r="X104" s="950"/>
      <c r="Y104" s="950"/>
      <c r="Z104" s="950"/>
      <c r="AA104" s="950"/>
      <c r="AB104" s="950"/>
    </row>
    <row r="105" spans="1:28" s="949" customFormat="1" ht="30.75" customHeight="1">
      <c r="A105" s="1060">
        <v>85</v>
      </c>
      <c r="B105" s="1053">
        <f>'Sch-1a'!B105</f>
        <v>7000027985</v>
      </c>
      <c r="C105" s="1053" t="str">
        <f>'Sch-1a'!C105</f>
        <v>01560</v>
      </c>
      <c r="D105" s="1053" t="str">
        <f>'Sch-1a'!D105</f>
        <v xml:space="preserve">Hardware-Compute Items                           </v>
      </c>
      <c r="E105" s="1053">
        <f>'Sch-1a'!E105</f>
        <v>1000074940</v>
      </c>
      <c r="F105" s="1042" t="str">
        <f>'Sch-1a'!F105</f>
        <v>64GB DDR5 RDIMM compatible with 2U 2P AMD Rack Server</v>
      </c>
      <c r="G105" s="1053">
        <v>84715000</v>
      </c>
      <c r="H105" s="1036"/>
      <c r="I105" s="1053">
        <v>18</v>
      </c>
      <c r="J105" s="1036"/>
      <c r="K105" s="1054"/>
      <c r="L105" s="1054"/>
      <c r="M105" s="1044" t="str">
        <f>'Sch-1a'!I105</f>
        <v xml:space="preserve">EA </v>
      </c>
      <c r="N105" s="1055">
        <f>'Sch-1a'!J105-'Sch-1a'!K105</f>
        <v>96</v>
      </c>
      <c r="O105" s="1056"/>
      <c r="P105" s="1057" t="str">
        <f t="shared" ref="P105:P132" si="10">IF(O105="","INCLUDED", IF(ISERROR(N105*O105),O105,ROUND((N105*O105),0)))</f>
        <v>INCLUDED</v>
      </c>
      <c r="Q105" s="1058">
        <f t="shared" ref="Q105:Q132" si="11">IF(P105="INCLUDED",0,IF(J105="",I105/100*P105,J105/100*P105))</f>
        <v>0</v>
      </c>
      <c r="R105" s="950"/>
      <c r="S105" s="1059"/>
      <c r="T105" s="950">
        <f t="shared" ref="T105:T132" si="12">IF(S105="INRDirect",P105,0)</f>
        <v>0</v>
      </c>
      <c r="U105" s="950"/>
      <c r="V105" s="950"/>
      <c r="W105" s="950"/>
      <c r="X105" s="950"/>
      <c r="Y105" s="950"/>
      <c r="Z105" s="950"/>
      <c r="AA105" s="950"/>
      <c r="AB105" s="950"/>
    </row>
    <row r="106" spans="1:28" s="949" customFormat="1" ht="30.75" customHeight="1">
      <c r="A106" s="1060">
        <v>86</v>
      </c>
      <c r="B106" s="1053">
        <f>'Sch-1a'!B106</f>
        <v>7000027985</v>
      </c>
      <c r="C106" s="1053" t="str">
        <f>'Sch-1a'!C106</f>
        <v>01570</v>
      </c>
      <c r="D106" s="1053" t="str">
        <f>'Sch-1a'!D106</f>
        <v xml:space="preserve">Hardware-Compute Items                           </v>
      </c>
      <c r="E106" s="1053">
        <f>'Sch-1a'!E106</f>
        <v>1000074933</v>
      </c>
      <c r="F106" s="1042" t="str">
        <f>'Sch-1a'!F106</f>
        <v>1U 2P(Intel 16C Per Processor) Rack Server</v>
      </c>
      <c r="G106" s="1053">
        <v>84715000</v>
      </c>
      <c r="H106" s="1036"/>
      <c r="I106" s="1053">
        <v>18</v>
      </c>
      <c r="J106" s="1036"/>
      <c r="K106" s="1054"/>
      <c r="L106" s="1054"/>
      <c r="M106" s="1044" t="str">
        <f>'Sch-1a'!I106</f>
        <v xml:space="preserve">EA </v>
      </c>
      <c r="N106" s="1055">
        <f>'Sch-1a'!J106-'Sch-1a'!K106</f>
        <v>8</v>
      </c>
      <c r="O106" s="1056"/>
      <c r="P106" s="1057" t="str">
        <f t="shared" si="10"/>
        <v>INCLUDED</v>
      </c>
      <c r="Q106" s="1058">
        <f t="shared" si="11"/>
        <v>0</v>
      </c>
      <c r="R106" s="950"/>
      <c r="S106" s="1059"/>
      <c r="T106" s="950">
        <f t="shared" si="12"/>
        <v>0</v>
      </c>
      <c r="U106" s="950"/>
      <c r="V106" s="950"/>
      <c r="W106" s="950"/>
      <c r="X106" s="950"/>
      <c r="Y106" s="950"/>
      <c r="Z106" s="950"/>
      <c r="AA106" s="950"/>
      <c r="AB106" s="950"/>
    </row>
    <row r="107" spans="1:28" s="949" customFormat="1" ht="30.75" customHeight="1">
      <c r="A107" s="1060">
        <v>87</v>
      </c>
      <c r="B107" s="1053">
        <f>'Sch-1a'!B107</f>
        <v>7000027985</v>
      </c>
      <c r="C107" s="1053" t="str">
        <f>'Sch-1a'!C107</f>
        <v>01580</v>
      </c>
      <c r="D107" s="1053" t="str">
        <f>'Sch-1a'!D107</f>
        <v xml:space="preserve">Hardware-Compute Items                           </v>
      </c>
      <c r="E107" s="1053">
        <f>'Sch-1a'!E107</f>
        <v>1000074940</v>
      </c>
      <c r="F107" s="1042" t="str">
        <f>'Sch-1a'!F107</f>
        <v>64GB DDR5 RDIMM compatible with 1U 2P Intel Rack Server</v>
      </c>
      <c r="G107" s="1053">
        <v>84715000</v>
      </c>
      <c r="H107" s="1036"/>
      <c r="I107" s="1053">
        <v>18</v>
      </c>
      <c r="J107" s="1036"/>
      <c r="K107" s="1054"/>
      <c r="L107" s="1054"/>
      <c r="M107" s="1044" t="str">
        <f>'Sch-1a'!I107</f>
        <v xml:space="preserve">EA </v>
      </c>
      <c r="N107" s="1055">
        <f>'Sch-1a'!J107-'Sch-1a'!K107</f>
        <v>64</v>
      </c>
      <c r="O107" s="1056"/>
      <c r="P107" s="1057" t="str">
        <f t="shared" si="10"/>
        <v>INCLUDED</v>
      </c>
      <c r="Q107" s="1058">
        <f t="shared" si="11"/>
        <v>0</v>
      </c>
      <c r="R107" s="950"/>
      <c r="S107" s="1059"/>
      <c r="T107" s="950">
        <f t="shared" si="12"/>
        <v>0</v>
      </c>
      <c r="U107" s="950"/>
      <c r="V107" s="950"/>
      <c r="W107" s="950"/>
      <c r="X107" s="950"/>
      <c r="Y107" s="950"/>
      <c r="Z107" s="950"/>
      <c r="AA107" s="950"/>
      <c r="AB107" s="950"/>
    </row>
    <row r="108" spans="1:28" s="949" customFormat="1" ht="30.75" customHeight="1">
      <c r="A108" s="1060">
        <v>88</v>
      </c>
      <c r="B108" s="1053">
        <f>'Sch-1a'!B108</f>
        <v>7000027985</v>
      </c>
      <c r="C108" s="1053" t="str">
        <f>'Sch-1a'!C108</f>
        <v>01590</v>
      </c>
      <c r="D108" s="1053" t="str">
        <f>'Sch-1a'!D108</f>
        <v xml:space="preserve">Software-Compute Items                           </v>
      </c>
      <c r="E108" s="1053">
        <f>'Sch-1a'!E108</f>
        <v>1000074964</v>
      </c>
      <c r="F108" s="1042" t="str">
        <f>'Sch-1a'!F108</f>
        <v>Red Hat Enterprise Linux(pair of Socket based)</v>
      </c>
      <c r="G108" s="1053">
        <v>85238020</v>
      </c>
      <c r="H108" s="1036"/>
      <c r="I108" s="1053">
        <v>18</v>
      </c>
      <c r="J108" s="1036"/>
      <c r="K108" s="1054"/>
      <c r="L108" s="1054"/>
      <c r="M108" s="1044" t="str">
        <f>'Sch-1a'!I108</f>
        <v xml:space="preserve">EA </v>
      </c>
      <c r="N108" s="1055">
        <f>'Sch-1a'!J108-'Sch-1a'!K108</f>
        <v>25</v>
      </c>
      <c r="O108" s="1056"/>
      <c r="P108" s="1057" t="str">
        <f t="shared" si="10"/>
        <v>INCLUDED</v>
      </c>
      <c r="Q108" s="1058">
        <f t="shared" si="11"/>
        <v>0</v>
      </c>
      <c r="R108" s="950"/>
      <c r="S108" s="1059"/>
      <c r="T108" s="950">
        <f t="shared" si="12"/>
        <v>0</v>
      </c>
      <c r="U108" s="950"/>
      <c r="V108" s="950"/>
      <c r="W108" s="950"/>
      <c r="X108" s="950"/>
      <c r="Y108" s="950"/>
      <c r="Z108" s="950"/>
      <c r="AA108" s="950"/>
      <c r="AB108" s="950"/>
    </row>
    <row r="109" spans="1:28" s="949" customFormat="1" ht="30.75" customHeight="1">
      <c r="A109" s="1060">
        <v>89</v>
      </c>
      <c r="B109" s="1053">
        <f>'Sch-1a'!B109</f>
        <v>7000027985</v>
      </c>
      <c r="C109" s="1053" t="str">
        <f>'Sch-1a'!C109</f>
        <v>01660</v>
      </c>
      <c r="D109" s="1053" t="str">
        <f>'Sch-1a'!D109</f>
        <v xml:space="preserve">Hardware-Storage &amp; Backup Items                  </v>
      </c>
      <c r="E109" s="1053">
        <f>'Sch-1a'!E109</f>
        <v>1000074959</v>
      </c>
      <c r="F109" s="1042" t="str">
        <f>'Sch-1a'!F109</f>
        <v>Hybrid Storage enclosure with Dual Controller</v>
      </c>
      <c r="G109" s="1053">
        <v>84718000</v>
      </c>
      <c r="H109" s="1036"/>
      <c r="I109" s="1053">
        <v>18</v>
      </c>
      <c r="J109" s="1036"/>
      <c r="K109" s="1054"/>
      <c r="L109" s="1054"/>
      <c r="M109" s="1044" t="str">
        <f>'Sch-1a'!I109</f>
        <v>SET</v>
      </c>
      <c r="N109" s="1055">
        <f>'Sch-1a'!J109-'Sch-1a'!K109</f>
        <v>1</v>
      </c>
      <c r="O109" s="1056"/>
      <c r="P109" s="1057" t="str">
        <f t="shared" si="10"/>
        <v>INCLUDED</v>
      </c>
      <c r="Q109" s="1058">
        <f t="shared" si="11"/>
        <v>0</v>
      </c>
      <c r="R109" s="950"/>
      <c r="S109" s="1059"/>
      <c r="T109" s="950">
        <f t="shared" si="12"/>
        <v>0</v>
      </c>
      <c r="U109" s="950"/>
      <c r="V109" s="950"/>
      <c r="W109" s="950"/>
      <c r="X109" s="950"/>
      <c r="Y109" s="950"/>
      <c r="Z109" s="950"/>
      <c r="AA109" s="950"/>
      <c r="AB109" s="950"/>
    </row>
    <row r="110" spans="1:28" s="949" customFormat="1" ht="30.75" customHeight="1">
      <c r="A110" s="1060">
        <v>90</v>
      </c>
      <c r="B110" s="1053">
        <f>'Sch-1a'!B110</f>
        <v>7000027985</v>
      </c>
      <c r="C110" s="1053" t="str">
        <f>'Sch-1a'!C110</f>
        <v>01670</v>
      </c>
      <c r="D110" s="1053" t="str">
        <f>'Sch-1a'!D110</f>
        <v xml:space="preserve">Hardware-Storage &amp; Backup Items                  </v>
      </c>
      <c r="E110" s="1053">
        <f>'Sch-1a'!E110</f>
        <v>1000074937</v>
      </c>
      <c r="F110" s="1042" t="str">
        <f>'Sch-1a'!F110</f>
        <v>250TB SAS HDD/ NVMe drives for hybrid storage system</v>
      </c>
      <c r="G110" s="1053">
        <v>84718000</v>
      </c>
      <c r="H110" s="1036"/>
      <c r="I110" s="1053">
        <v>18</v>
      </c>
      <c r="J110" s="1036"/>
      <c r="K110" s="1054"/>
      <c r="L110" s="1054"/>
      <c r="M110" s="1044" t="str">
        <f>'Sch-1a'!I110</f>
        <v xml:space="preserve">EA </v>
      </c>
      <c r="N110" s="1055">
        <f>'Sch-1a'!J110-'Sch-1a'!K110</f>
        <v>1</v>
      </c>
      <c r="O110" s="1056"/>
      <c r="P110" s="1057" t="str">
        <f t="shared" si="10"/>
        <v>INCLUDED</v>
      </c>
      <c r="Q110" s="1058">
        <f t="shared" si="11"/>
        <v>0</v>
      </c>
      <c r="R110" s="950"/>
      <c r="S110" s="1059"/>
      <c r="T110" s="950">
        <f t="shared" si="12"/>
        <v>0</v>
      </c>
      <c r="U110" s="950"/>
      <c r="V110" s="950"/>
      <c r="W110" s="950"/>
      <c r="X110" s="950"/>
      <c r="Y110" s="950"/>
      <c r="Z110" s="950"/>
      <c r="AA110" s="950"/>
      <c r="AB110" s="950"/>
    </row>
    <row r="111" spans="1:28" s="949" customFormat="1" ht="30.75" customHeight="1">
      <c r="A111" s="1060">
        <v>91</v>
      </c>
      <c r="B111" s="1053">
        <f>'Sch-1a'!B111</f>
        <v>7000027985</v>
      </c>
      <c r="C111" s="1053" t="str">
        <f>'Sch-1a'!C111</f>
        <v>01680</v>
      </c>
      <c r="D111" s="1053" t="str">
        <f>'Sch-1a'!D111</f>
        <v xml:space="preserve">Hardware-Storage &amp; Backup Items                  </v>
      </c>
      <c r="E111" s="1053">
        <f>'Sch-1a'!E111</f>
        <v>1000074934</v>
      </c>
      <c r="F111" s="1042" t="str">
        <f>'Sch-1a'!F111</f>
        <v>200TB SAS SSD/ NVMe drives for hybrid storage system</v>
      </c>
      <c r="G111" s="1053">
        <v>84718000</v>
      </c>
      <c r="H111" s="1036"/>
      <c r="I111" s="1053">
        <v>18</v>
      </c>
      <c r="J111" s="1036"/>
      <c r="K111" s="1054"/>
      <c r="L111" s="1054"/>
      <c r="M111" s="1044" t="str">
        <f>'Sch-1a'!I111</f>
        <v xml:space="preserve">EA </v>
      </c>
      <c r="N111" s="1055">
        <f>'Sch-1a'!J111-'Sch-1a'!K111</f>
        <v>2</v>
      </c>
      <c r="O111" s="1056"/>
      <c r="P111" s="1057" t="str">
        <f t="shared" si="10"/>
        <v>INCLUDED</v>
      </c>
      <c r="Q111" s="1058">
        <f t="shared" si="11"/>
        <v>0</v>
      </c>
      <c r="R111" s="950"/>
      <c r="S111" s="1059"/>
      <c r="T111" s="950">
        <f t="shared" si="12"/>
        <v>0</v>
      </c>
      <c r="U111" s="950"/>
      <c r="V111" s="950"/>
      <c r="W111" s="950"/>
      <c r="X111" s="950"/>
      <c r="Y111" s="950"/>
      <c r="Z111" s="950"/>
      <c r="AA111" s="950"/>
      <c r="AB111" s="950"/>
    </row>
    <row r="112" spans="1:28" s="949" customFormat="1" ht="30.75" customHeight="1">
      <c r="A112" s="1060">
        <v>92</v>
      </c>
      <c r="B112" s="1053">
        <f>'Sch-1a'!B112</f>
        <v>7000027985</v>
      </c>
      <c r="C112" s="1053" t="str">
        <f>'Sch-1a'!C112</f>
        <v>01690</v>
      </c>
      <c r="D112" s="1053" t="str">
        <f>'Sch-1a'!D112</f>
        <v xml:space="preserve">Hardware-Storage &amp; Backup Items                  </v>
      </c>
      <c r="E112" s="1053">
        <f>'Sch-1a'!E112</f>
        <v>1000039100</v>
      </c>
      <c r="F112" s="1042" t="str">
        <f>'Sch-1a'!F112</f>
        <v>Edge SAN Switch</v>
      </c>
      <c r="G112" s="1053">
        <v>85176930</v>
      </c>
      <c r="H112" s="1036"/>
      <c r="I112" s="1053">
        <v>18</v>
      </c>
      <c r="J112" s="1036"/>
      <c r="K112" s="1054"/>
      <c r="L112" s="1054"/>
      <c r="M112" s="1044" t="str">
        <f>'Sch-1a'!I112</f>
        <v xml:space="preserve">EA </v>
      </c>
      <c r="N112" s="1055">
        <f>'Sch-1a'!J112-'Sch-1a'!K112</f>
        <v>2</v>
      </c>
      <c r="O112" s="1056"/>
      <c r="P112" s="1057" t="str">
        <f t="shared" si="10"/>
        <v>INCLUDED</v>
      </c>
      <c r="Q112" s="1058">
        <f t="shared" si="11"/>
        <v>0</v>
      </c>
      <c r="R112" s="950"/>
      <c r="S112" s="1059"/>
      <c r="T112" s="950">
        <f t="shared" si="12"/>
        <v>0</v>
      </c>
      <c r="U112" s="950"/>
      <c r="V112" s="950"/>
      <c r="W112" s="950"/>
      <c r="X112" s="950"/>
      <c r="Y112" s="950"/>
      <c r="Z112" s="950"/>
      <c r="AA112" s="950"/>
      <c r="AB112" s="950"/>
    </row>
    <row r="113" spans="1:28" s="949" customFormat="1" ht="30.75" customHeight="1">
      <c r="A113" s="1060">
        <v>93</v>
      </c>
      <c r="B113" s="1053">
        <f>'Sch-1a'!B113</f>
        <v>7000027985</v>
      </c>
      <c r="C113" s="1053" t="str">
        <f>'Sch-1a'!C113</f>
        <v>01600</v>
      </c>
      <c r="D113" s="1053" t="str">
        <f>'Sch-1a'!D113</f>
        <v xml:space="preserve">Hardware-Network Items                           </v>
      </c>
      <c r="E113" s="1053">
        <f>'Sch-1a'!E113</f>
        <v>1000014766</v>
      </c>
      <c r="F113" s="1042" t="str">
        <f>'Sch-1a'!F113</f>
        <v>Leaf Switch (48x25G, 4x100G)ports</v>
      </c>
      <c r="G113" s="1053">
        <v>85444992</v>
      </c>
      <c r="H113" s="1036"/>
      <c r="I113" s="1053">
        <v>18</v>
      </c>
      <c r="J113" s="1036"/>
      <c r="K113" s="1054"/>
      <c r="L113" s="1054"/>
      <c r="M113" s="1044" t="str">
        <f>'Sch-1a'!I113</f>
        <v xml:space="preserve">EA </v>
      </c>
      <c r="N113" s="1055">
        <f>'Sch-1a'!J113-'Sch-1a'!K113</f>
        <v>4</v>
      </c>
      <c r="O113" s="1056"/>
      <c r="P113" s="1057" t="str">
        <f t="shared" si="10"/>
        <v>INCLUDED</v>
      </c>
      <c r="Q113" s="1058">
        <f t="shared" si="11"/>
        <v>0</v>
      </c>
      <c r="R113" s="950"/>
      <c r="S113" s="1059"/>
      <c r="T113" s="950">
        <f t="shared" si="12"/>
        <v>0</v>
      </c>
      <c r="U113" s="950"/>
      <c r="V113" s="950"/>
      <c r="W113" s="950"/>
      <c r="X113" s="950"/>
      <c r="Y113" s="950"/>
      <c r="Z113" s="950"/>
      <c r="AA113" s="950"/>
      <c r="AB113" s="950"/>
    </row>
    <row r="114" spans="1:28" s="949" customFormat="1" ht="30.75" customHeight="1">
      <c r="A114" s="1060">
        <v>94</v>
      </c>
      <c r="B114" s="1053">
        <f>'Sch-1a'!B114</f>
        <v>7000027985</v>
      </c>
      <c r="C114" s="1053" t="str">
        <f>'Sch-1a'!C114</f>
        <v>01610</v>
      </c>
      <c r="D114" s="1053" t="str">
        <f>'Sch-1a'!D114</f>
        <v xml:space="preserve">Hardware-Network Items                           </v>
      </c>
      <c r="E114" s="1053">
        <f>'Sch-1a'!E114</f>
        <v>1000014765</v>
      </c>
      <c r="F114" s="1042" t="str">
        <f>'Sch-1a'!F114</f>
        <v>Spine Switch (24x100G Ports)</v>
      </c>
      <c r="G114" s="1053">
        <v>85444992</v>
      </c>
      <c r="H114" s="1036"/>
      <c r="I114" s="1053">
        <v>18</v>
      </c>
      <c r="J114" s="1036"/>
      <c r="K114" s="1054"/>
      <c r="L114" s="1054"/>
      <c r="M114" s="1044" t="str">
        <f>'Sch-1a'!I114</f>
        <v xml:space="preserve">EA </v>
      </c>
      <c r="N114" s="1055">
        <f>'Sch-1a'!J114-'Sch-1a'!K114</f>
        <v>2</v>
      </c>
      <c r="O114" s="1056"/>
      <c r="P114" s="1057" t="str">
        <f t="shared" si="10"/>
        <v>INCLUDED</v>
      </c>
      <c r="Q114" s="1058">
        <f t="shared" si="11"/>
        <v>0</v>
      </c>
      <c r="R114" s="950"/>
      <c r="S114" s="1059"/>
      <c r="T114" s="950">
        <f t="shared" si="12"/>
        <v>0</v>
      </c>
      <c r="U114" s="950"/>
      <c r="V114" s="950"/>
      <c r="W114" s="950"/>
      <c r="X114" s="950"/>
      <c r="Y114" s="950"/>
      <c r="Z114" s="950"/>
      <c r="AA114" s="950"/>
      <c r="AB114" s="950"/>
    </row>
    <row r="115" spans="1:28" s="949" customFormat="1" ht="30.75" customHeight="1">
      <c r="A115" s="1060">
        <v>95</v>
      </c>
      <c r="B115" s="1053">
        <f>'Sch-1a'!B115</f>
        <v>7000027985</v>
      </c>
      <c r="C115" s="1053" t="str">
        <f>'Sch-1a'!C115</f>
        <v>01620</v>
      </c>
      <c r="D115" s="1053" t="str">
        <f>'Sch-1a'!D115</f>
        <v xml:space="preserve">Hardware-Network Items                           </v>
      </c>
      <c r="E115" s="1053">
        <f>'Sch-1a'!E115</f>
        <v>1000014765</v>
      </c>
      <c r="F115" s="1042" t="str">
        <f>'Sch-1a'!F115</f>
        <v>OOB Management Switch(24x1G,4x10/25G ports)</v>
      </c>
      <c r="G115" s="1053">
        <v>85444992</v>
      </c>
      <c r="H115" s="1036"/>
      <c r="I115" s="1053">
        <v>18</v>
      </c>
      <c r="J115" s="1036"/>
      <c r="K115" s="1054"/>
      <c r="L115" s="1054"/>
      <c r="M115" s="1044" t="str">
        <f>'Sch-1a'!I115</f>
        <v xml:space="preserve">EA </v>
      </c>
      <c r="N115" s="1055">
        <f>'Sch-1a'!J115-'Sch-1a'!K115</f>
        <v>2</v>
      </c>
      <c r="O115" s="1056"/>
      <c r="P115" s="1057" t="str">
        <f t="shared" si="10"/>
        <v>INCLUDED</v>
      </c>
      <c r="Q115" s="1058">
        <f t="shared" si="11"/>
        <v>0</v>
      </c>
      <c r="R115" s="950"/>
      <c r="S115" s="1059"/>
      <c r="T115" s="950">
        <f t="shared" si="12"/>
        <v>0</v>
      </c>
      <c r="U115" s="950"/>
      <c r="V115" s="950"/>
      <c r="W115" s="950"/>
      <c r="X115" s="950"/>
      <c r="Y115" s="950"/>
      <c r="Z115" s="950"/>
      <c r="AA115" s="950"/>
      <c r="AB115" s="950"/>
    </row>
    <row r="116" spans="1:28" s="949" customFormat="1" ht="30.75" customHeight="1">
      <c r="A116" s="1060">
        <v>96</v>
      </c>
      <c r="B116" s="1053">
        <f>'Sch-1a'!B116</f>
        <v>7000027985</v>
      </c>
      <c r="C116" s="1053" t="str">
        <f>'Sch-1a'!C116</f>
        <v>01630</v>
      </c>
      <c r="D116" s="1053" t="str">
        <f>'Sch-1a'!D116</f>
        <v xml:space="preserve">Hardware-Network Items                           </v>
      </c>
      <c r="E116" s="1053">
        <f>'Sch-1a'!E116</f>
        <v>1000014765</v>
      </c>
      <c r="F116" s="1042" t="str">
        <f>'Sch-1a'!F116</f>
        <v>Border Leaf Switch(24x10G,6x100G ports)</v>
      </c>
      <c r="G116" s="1053">
        <v>85444992</v>
      </c>
      <c r="H116" s="1036"/>
      <c r="I116" s="1053">
        <v>18</v>
      </c>
      <c r="J116" s="1036"/>
      <c r="K116" s="1054"/>
      <c r="L116" s="1054"/>
      <c r="M116" s="1044" t="str">
        <f>'Sch-1a'!I116</f>
        <v xml:space="preserve">EA </v>
      </c>
      <c r="N116" s="1055">
        <f>'Sch-1a'!J116-'Sch-1a'!K116</f>
        <v>2</v>
      </c>
      <c r="O116" s="1056"/>
      <c r="P116" s="1057" t="str">
        <f t="shared" si="10"/>
        <v>INCLUDED</v>
      </c>
      <c r="Q116" s="1058">
        <f t="shared" si="11"/>
        <v>0</v>
      </c>
      <c r="R116" s="950"/>
      <c r="S116" s="1059"/>
      <c r="T116" s="950">
        <f t="shared" si="12"/>
        <v>0</v>
      </c>
      <c r="U116" s="950"/>
      <c r="V116" s="950"/>
      <c r="W116" s="950"/>
      <c r="X116" s="950"/>
      <c r="Y116" s="950"/>
      <c r="Z116" s="950"/>
      <c r="AA116" s="950"/>
      <c r="AB116" s="950"/>
    </row>
    <row r="117" spans="1:28" s="949" customFormat="1" ht="30.75" customHeight="1">
      <c r="A117" s="1060">
        <v>97</v>
      </c>
      <c r="B117" s="1053">
        <f>'Sch-1a'!B117</f>
        <v>7000027985</v>
      </c>
      <c r="C117" s="1053" t="str">
        <f>'Sch-1a'!C117</f>
        <v>01640</v>
      </c>
      <c r="D117" s="1053" t="str">
        <f>'Sch-1a'!D117</f>
        <v xml:space="preserve">Hardware-Network Items                           </v>
      </c>
      <c r="E117" s="1053">
        <f>'Sch-1a'!E117</f>
        <v>1000018235</v>
      </c>
      <c r="F117" s="1042" t="str">
        <f>'Sch-1a'!F117</f>
        <v>Internet Router</v>
      </c>
      <c r="G117" s="1053">
        <v>85176930</v>
      </c>
      <c r="H117" s="1036"/>
      <c r="I117" s="1053">
        <v>18</v>
      </c>
      <c r="J117" s="1036"/>
      <c r="K117" s="1054"/>
      <c r="L117" s="1054"/>
      <c r="M117" s="1044" t="str">
        <f>'Sch-1a'!I117</f>
        <v xml:space="preserve">EA </v>
      </c>
      <c r="N117" s="1055">
        <f>'Sch-1a'!J117-'Sch-1a'!K117</f>
        <v>1</v>
      </c>
      <c r="O117" s="1056"/>
      <c r="P117" s="1057" t="str">
        <f t="shared" si="10"/>
        <v>INCLUDED</v>
      </c>
      <c r="Q117" s="1058">
        <f t="shared" si="11"/>
        <v>0</v>
      </c>
      <c r="R117" s="950"/>
      <c r="S117" s="1059"/>
      <c r="T117" s="950">
        <f t="shared" si="12"/>
        <v>0</v>
      </c>
      <c r="U117" s="950"/>
      <c r="V117" s="950"/>
      <c r="W117" s="950"/>
      <c r="X117" s="950"/>
      <c r="Y117" s="950"/>
      <c r="Z117" s="950"/>
      <c r="AA117" s="950"/>
      <c r="AB117" s="950"/>
    </row>
    <row r="118" spans="1:28" s="949" customFormat="1" ht="30.75" customHeight="1">
      <c r="A118" s="1060">
        <v>98</v>
      </c>
      <c r="B118" s="1053">
        <f>'Sch-1a'!B118</f>
        <v>7000027985</v>
      </c>
      <c r="C118" s="1053" t="str">
        <f>'Sch-1a'!C118</f>
        <v>01650</v>
      </c>
      <c r="D118" s="1053" t="str">
        <f>'Sch-1a'!D118</f>
        <v xml:space="preserve">Hardware-Network Items                           </v>
      </c>
      <c r="E118" s="1053">
        <f>'Sch-1a'!E118</f>
        <v>1000018235</v>
      </c>
      <c r="F118" s="1042" t="str">
        <f>'Sch-1a'!F118</f>
        <v>MPLS Router</v>
      </c>
      <c r="G118" s="1053">
        <v>85176930</v>
      </c>
      <c r="H118" s="1036"/>
      <c r="I118" s="1053">
        <v>18</v>
      </c>
      <c r="J118" s="1036"/>
      <c r="K118" s="1054"/>
      <c r="L118" s="1054"/>
      <c r="M118" s="1044" t="str">
        <f>'Sch-1a'!I118</f>
        <v xml:space="preserve">EA </v>
      </c>
      <c r="N118" s="1055">
        <f>'Sch-1a'!J118-'Sch-1a'!K118</f>
        <v>1</v>
      </c>
      <c r="O118" s="1056"/>
      <c r="P118" s="1057" t="str">
        <f t="shared" si="10"/>
        <v>INCLUDED</v>
      </c>
      <c r="Q118" s="1058">
        <f t="shared" si="11"/>
        <v>0</v>
      </c>
      <c r="R118" s="950"/>
      <c r="S118" s="1059"/>
      <c r="T118" s="950">
        <f t="shared" si="12"/>
        <v>0</v>
      </c>
      <c r="U118" s="950"/>
      <c r="V118" s="950"/>
      <c r="W118" s="950"/>
      <c r="X118" s="950"/>
      <c r="Y118" s="950"/>
      <c r="Z118" s="950"/>
      <c r="AA118" s="950"/>
      <c r="AB118" s="950"/>
    </row>
    <row r="119" spans="1:28" s="949" customFormat="1" ht="30.75" customHeight="1">
      <c r="A119" s="1060">
        <v>99</v>
      </c>
      <c r="B119" s="1053">
        <f>'Sch-1a'!B119</f>
        <v>7000027985</v>
      </c>
      <c r="C119" s="1053" t="str">
        <f>'Sch-1a'!C119</f>
        <v>01700</v>
      </c>
      <c r="D119" s="1053" t="str">
        <f>'Sch-1a'!D119</f>
        <v xml:space="preserve">Software-Virtualization &amp; Cloud Layer Items      </v>
      </c>
      <c r="E119" s="1053">
        <f>'Sch-1a'!E119</f>
        <v>1000074953</v>
      </c>
      <c r="F119" s="1042" t="str">
        <f>'Sch-1a'!F119</f>
        <v>Enterprise grade Cloud Software( 32C per socket)</v>
      </c>
      <c r="G119" s="1053">
        <v>85238020</v>
      </c>
      <c r="H119" s="1036"/>
      <c r="I119" s="1053">
        <v>18</v>
      </c>
      <c r="J119" s="1036"/>
      <c r="K119" s="1054"/>
      <c r="L119" s="1054"/>
      <c r="M119" s="1044" t="str">
        <f>'Sch-1a'!I119</f>
        <v>SOC</v>
      </c>
      <c r="N119" s="1055">
        <f>'Sch-1a'!J119-'Sch-1a'!K119</f>
        <v>40</v>
      </c>
      <c r="O119" s="1056"/>
      <c r="P119" s="1057" t="str">
        <f t="shared" si="10"/>
        <v>INCLUDED</v>
      </c>
      <c r="Q119" s="1058">
        <f t="shared" si="11"/>
        <v>0</v>
      </c>
      <c r="R119" s="950"/>
      <c r="S119" s="1059"/>
      <c r="T119" s="950">
        <f t="shared" si="12"/>
        <v>0</v>
      </c>
      <c r="U119" s="950"/>
      <c r="V119" s="950"/>
      <c r="W119" s="950"/>
      <c r="X119" s="950"/>
      <c r="Y119" s="950"/>
      <c r="Z119" s="950"/>
      <c r="AA119" s="950"/>
      <c r="AB119" s="950"/>
    </row>
    <row r="120" spans="1:28" s="949" customFormat="1" ht="30.75" customHeight="1">
      <c r="A120" s="1060">
        <v>100</v>
      </c>
      <c r="B120" s="1053">
        <f>'Sch-1a'!B120</f>
        <v>7000027985</v>
      </c>
      <c r="C120" s="1053" t="str">
        <f>'Sch-1a'!C120</f>
        <v>01710</v>
      </c>
      <c r="D120" s="1053" t="str">
        <f>'Sch-1a'!D120</f>
        <v xml:space="preserve">Hardware-NOC, Security &amp; Other Items             </v>
      </c>
      <c r="E120" s="1053">
        <f>'Sch-1a'!E120</f>
        <v>1000074956</v>
      </c>
      <c r="F120" s="1042" t="str">
        <f>'Sch-1a'!F120</f>
        <v>DR Firewall</v>
      </c>
      <c r="G120" s="1053">
        <v>85176930</v>
      </c>
      <c r="H120" s="1036"/>
      <c r="I120" s="1053">
        <v>18</v>
      </c>
      <c r="J120" s="1036"/>
      <c r="K120" s="1054"/>
      <c r="L120" s="1054"/>
      <c r="M120" s="1044" t="str">
        <f>'Sch-1a'!I120</f>
        <v>SET</v>
      </c>
      <c r="N120" s="1055">
        <f>'Sch-1a'!J120-'Sch-1a'!K120</f>
        <v>1</v>
      </c>
      <c r="O120" s="1056"/>
      <c r="P120" s="1057" t="str">
        <f t="shared" si="10"/>
        <v>INCLUDED</v>
      </c>
      <c r="Q120" s="1058">
        <f t="shared" si="11"/>
        <v>0</v>
      </c>
      <c r="R120" s="950"/>
      <c r="S120" s="1059"/>
      <c r="T120" s="950">
        <f t="shared" si="12"/>
        <v>0</v>
      </c>
      <c r="U120" s="950"/>
      <c r="V120" s="950"/>
      <c r="W120" s="950"/>
      <c r="X120" s="950"/>
      <c r="Y120" s="950"/>
      <c r="Z120" s="950"/>
      <c r="AA120" s="950"/>
      <c r="AB120" s="950"/>
    </row>
    <row r="121" spans="1:28" s="949" customFormat="1" ht="30.75" customHeight="1">
      <c r="A121" s="1060">
        <v>101</v>
      </c>
      <c r="B121" s="1053">
        <f>'Sch-1a'!B121</f>
        <v>7000027985</v>
      </c>
      <c r="C121" s="1053" t="str">
        <f>'Sch-1a'!C121</f>
        <v>01720</v>
      </c>
      <c r="D121" s="1053" t="str">
        <f>'Sch-1a'!D121</f>
        <v xml:space="preserve">Hardware-NOC, Security &amp; Other Items             </v>
      </c>
      <c r="E121" s="1053">
        <f>'Sch-1a'!E121</f>
        <v>1000074957</v>
      </c>
      <c r="F121" s="1042" t="str">
        <f>'Sch-1a'!F121</f>
        <v>5Gbps Threat Prevention License for DR FW</v>
      </c>
      <c r="G121" s="1053">
        <v>85176930</v>
      </c>
      <c r="H121" s="1036"/>
      <c r="I121" s="1053">
        <v>18</v>
      </c>
      <c r="J121" s="1036"/>
      <c r="K121" s="1054"/>
      <c r="L121" s="1054"/>
      <c r="M121" s="1044" t="str">
        <f>'Sch-1a'!I121</f>
        <v xml:space="preserve">EA </v>
      </c>
      <c r="N121" s="1055">
        <f>'Sch-1a'!J121-'Sch-1a'!K121</f>
        <v>1</v>
      </c>
      <c r="O121" s="1056"/>
      <c r="P121" s="1057" t="str">
        <f t="shared" si="10"/>
        <v>INCLUDED</v>
      </c>
      <c r="Q121" s="1058">
        <f t="shared" si="11"/>
        <v>0</v>
      </c>
      <c r="R121" s="950"/>
      <c r="S121" s="1059"/>
      <c r="T121" s="950">
        <f t="shared" si="12"/>
        <v>0</v>
      </c>
      <c r="U121" s="950"/>
      <c r="V121" s="950"/>
      <c r="W121" s="950"/>
      <c r="X121" s="950"/>
      <c r="Y121" s="950"/>
      <c r="Z121" s="950"/>
      <c r="AA121" s="950"/>
      <c r="AB121" s="950"/>
    </row>
    <row r="122" spans="1:28" s="949" customFormat="1" ht="30.75" customHeight="1">
      <c r="A122" s="1060">
        <v>102</v>
      </c>
      <c r="B122" s="1053">
        <f>'Sch-1a'!B122</f>
        <v>7000027985</v>
      </c>
      <c r="C122" s="1053" t="str">
        <f>'Sch-1a'!C122</f>
        <v>01730</v>
      </c>
      <c r="D122" s="1053" t="str">
        <f>'Sch-1a'!D122</f>
        <v xml:space="preserve">Hardware-NOC, Security &amp; Other Items             </v>
      </c>
      <c r="E122" s="1053">
        <f>'Sch-1a'!E122</f>
        <v>1000074957</v>
      </c>
      <c r="F122" s="1042" t="str">
        <f>'Sch-1a'!F122</f>
        <v>4Gbps SSL/TLS Throughput License for DR FW</v>
      </c>
      <c r="G122" s="1053">
        <v>85176930</v>
      </c>
      <c r="H122" s="1036"/>
      <c r="I122" s="1053">
        <v>18</v>
      </c>
      <c r="J122" s="1036"/>
      <c r="K122" s="1054"/>
      <c r="L122" s="1054"/>
      <c r="M122" s="1044" t="str">
        <f>'Sch-1a'!I122</f>
        <v xml:space="preserve">EA </v>
      </c>
      <c r="N122" s="1055">
        <f>'Sch-1a'!J122-'Sch-1a'!K122</f>
        <v>1</v>
      </c>
      <c r="O122" s="1056"/>
      <c r="P122" s="1057" t="str">
        <f t="shared" si="10"/>
        <v>INCLUDED</v>
      </c>
      <c r="Q122" s="1058">
        <f t="shared" si="11"/>
        <v>0</v>
      </c>
      <c r="R122" s="950"/>
      <c r="S122" s="1059"/>
      <c r="T122" s="950">
        <f t="shared" si="12"/>
        <v>0</v>
      </c>
      <c r="U122" s="950"/>
      <c r="V122" s="950"/>
      <c r="W122" s="950"/>
      <c r="X122" s="950"/>
      <c r="Y122" s="950"/>
      <c r="Z122" s="950"/>
      <c r="AA122" s="950"/>
      <c r="AB122" s="950"/>
    </row>
    <row r="123" spans="1:28" s="949" customFormat="1" ht="30.75" customHeight="1">
      <c r="A123" s="1060">
        <v>103</v>
      </c>
      <c r="B123" s="1053">
        <f>'Sch-1a'!B123</f>
        <v>7000027985</v>
      </c>
      <c r="C123" s="1053" t="str">
        <f>'Sch-1a'!C123</f>
        <v>01740</v>
      </c>
      <c r="D123" s="1053" t="str">
        <f>'Sch-1a'!D123</f>
        <v xml:space="preserve">Hardware-NOC, Security &amp; Other Items             </v>
      </c>
      <c r="E123" s="1053">
        <f>'Sch-1a'!E123</f>
        <v>1000074957</v>
      </c>
      <c r="F123" s="1042" t="str">
        <f>'Sch-1a'!F123</f>
        <v>Site to Site VPN licences for DR FW</v>
      </c>
      <c r="G123" s="1053">
        <v>85176930</v>
      </c>
      <c r="H123" s="1036"/>
      <c r="I123" s="1053">
        <v>18</v>
      </c>
      <c r="J123" s="1036"/>
      <c r="K123" s="1054"/>
      <c r="L123" s="1054"/>
      <c r="M123" s="1044" t="str">
        <f>'Sch-1a'!I123</f>
        <v xml:space="preserve">EA </v>
      </c>
      <c r="N123" s="1055">
        <f>'Sch-1a'!J123-'Sch-1a'!K123</f>
        <v>25</v>
      </c>
      <c r="O123" s="1056"/>
      <c r="P123" s="1057" t="str">
        <f t="shared" si="10"/>
        <v>INCLUDED</v>
      </c>
      <c r="Q123" s="1058">
        <f t="shared" si="11"/>
        <v>0</v>
      </c>
      <c r="R123" s="950"/>
      <c r="S123" s="1059"/>
      <c r="T123" s="950">
        <f t="shared" si="12"/>
        <v>0</v>
      </c>
      <c r="U123" s="950"/>
      <c r="V123" s="950"/>
      <c r="W123" s="950"/>
      <c r="X123" s="950"/>
      <c r="Y123" s="950"/>
      <c r="Z123" s="950"/>
      <c r="AA123" s="950"/>
      <c r="AB123" s="950"/>
    </row>
    <row r="124" spans="1:28" s="949" customFormat="1" ht="30.75" customHeight="1">
      <c r="A124" s="1060">
        <v>104</v>
      </c>
      <c r="B124" s="1053">
        <f>'Sch-1a'!B124</f>
        <v>7000027985</v>
      </c>
      <c r="C124" s="1053" t="str">
        <f>'Sch-1a'!C124</f>
        <v>01750</v>
      </c>
      <c r="D124" s="1053" t="str">
        <f>'Sch-1a'!D124</f>
        <v xml:space="preserve">Hardware-NOC, Security &amp; Other Items             </v>
      </c>
      <c r="E124" s="1053">
        <f>'Sch-1a'!E124</f>
        <v>1000074957</v>
      </c>
      <c r="F124" s="1042" t="str">
        <f>'Sch-1a'!F124</f>
        <v>4Gbps IPSec VPN Throughput License for DR FW</v>
      </c>
      <c r="G124" s="1053">
        <v>85176930</v>
      </c>
      <c r="H124" s="1036"/>
      <c r="I124" s="1053">
        <v>18</v>
      </c>
      <c r="J124" s="1036"/>
      <c r="K124" s="1054"/>
      <c r="L124" s="1054"/>
      <c r="M124" s="1044" t="str">
        <f>'Sch-1a'!I124</f>
        <v xml:space="preserve">EA </v>
      </c>
      <c r="N124" s="1055">
        <f>'Sch-1a'!J124-'Sch-1a'!K124</f>
        <v>1</v>
      </c>
      <c r="O124" s="1056"/>
      <c r="P124" s="1057" t="str">
        <f t="shared" si="10"/>
        <v>INCLUDED</v>
      </c>
      <c r="Q124" s="1058">
        <f t="shared" si="11"/>
        <v>0</v>
      </c>
      <c r="R124" s="950"/>
      <c r="S124" s="1059"/>
      <c r="T124" s="950">
        <f t="shared" si="12"/>
        <v>0</v>
      </c>
      <c r="U124" s="950"/>
      <c r="V124" s="950"/>
      <c r="W124" s="950"/>
      <c r="X124" s="950"/>
      <c r="Y124" s="950"/>
      <c r="Z124" s="950"/>
      <c r="AA124" s="950"/>
      <c r="AB124" s="950"/>
    </row>
    <row r="125" spans="1:28" s="949" customFormat="1" ht="30.75" customHeight="1">
      <c r="A125" s="1060">
        <v>105</v>
      </c>
      <c r="B125" s="1053">
        <f>'Sch-1a'!B125</f>
        <v>7000027985</v>
      </c>
      <c r="C125" s="1053" t="str">
        <f>'Sch-1a'!C125</f>
        <v>01760</v>
      </c>
      <c r="D125" s="1053" t="str">
        <f>'Sch-1a'!D125</f>
        <v xml:space="preserve">Hardware-NOC, Security &amp; Other Items             </v>
      </c>
      <c r="E125" s="1053">
        <f>'Sch-1a'!E125</f>
        <v>1000074957</v>
      </c>
      <c r="F125" s="1042" t="str">
        <f>'Sch-1a'!F125</f>
        <v>VDOM/vsys/VS/virtual fw licenses for DR FW</v>
      </c>
      <c r="G125" s="1053">
        <v>85176930</v>
      </c>
      <c r="H125" s="1036"/>
      <c r="I125" s="1053">
        <v>18</v>
      </c>
      <c r="J125" s="1036"/>
      <c r="K125" s="1054"/>
      <c r="L125" s="1054"/>
      <c r="M125" s="1044" t="str">
        <f>'Sch-1a'!I125</f>
        <v xml:space="preserve">EA </v>
      </c>
      <c r="N125" s="1055">
        <f>'Sch-1a'!J125-'Sch-1a'!K125</f>
        <v>10</v>
      </c>
      <c r="O125" s="1056"/>
      <c r="P125" s="1057" t="str">
        <f t="shared" si="10"/>
        <v>INCLUDED</v>
      </c>
      <c r="Q125" s="1058">
        <f t="shared" si="11"/>
        <v>0</v>
      </c>
      <c r="R125" s="950"/>
      <c r="S125" s="1059"/>
      <c r="T125" s="950">
        <f t="shared" si="12"/>
        <v>0</v>
      </c>
      <c r="U125" s="950"/>
      <c r="V125" s="950"/>
      <c r="W125" s="950"/>
      <c r="X125" s="950"/>
      <c r="Y125" s="950"/>
      <c r="Z125" s="950"/>
      <c r="AA125" s="950"/>
      <c r="AB125" s="950"/>
    </row>
    <row r="126" spans="1:28" s="949" customFormat="1" ht="30.75" customHeight="1">
      <c r="A126" s="1060">
        <v>106</v>
      </c>
      <c r="B126" s="1053">
        <f>'Sch-1a'!B126</f>
        <v>7000027985</v>
      </c>
      <c r="C126" s="1053" t="str">
        <f>'Sch-1a'!C126</f>
        <v>01770</v>
      </c>
      <c r="D126" s="1053" t="str">
        <f>'Sch-1a'!D126</f>
        <v xml:space="preserve">Hardware-NOC, Security &amp; Other Items             </v>
      </c>
      <c r="E126" s="1053">
        <f>'Sch-1a'!E126</f>
        <v>1000074957</v>
      </c>
      <c r="F126" s="1042" t="str">
        <f>'Sch-1a'!F126</f>
        <v>SSL VPN licences for DR FW</v>
      </c>
      <c r="G126" s="1053">
        <v>85176930</v>
      </c>
      <c r="H126" s="1036"/>
      <c r="I126" s="1053">
        <v>18</v>
      </c>
      <c r="J126" s="1036"/>
      <c r="K126" s="1054"/>
      <c r="L126" s="1054"/>
      <c r="M126" s="1044" t="str">
        <f>'Sch-1a'!I126</f>
        <v xml:space="preserve">EA </v>
      </c>
      <c r="N126" s="1055">
        <f>'Sch-1a'!J126-'Sch-1a'!K126</f>
        <v>50</v>
      </c>
      <c r="O126" s="1056"/>
      <c r="P126" s="1057" t="str">
        <f t="shared" si="10"/>
        <v>INCLUDED</v>
      </c>
      <c r="Q126" s="1058">
        <f t="shared" si="11"/>
        <v>0</v>
      </c>
      <c r="R126" s="950"/>
      <c r="S126" s="1059"/>
      <c r="T126" s="950">
        <f t="shared" si="12"/>
        <v>0</v>
      </c>
      <c r="U126" s="950"/>
      <c r="V126" s="950"/>
      <c r="W126" s="950"/>
      <c r="X126" s="950"/>
      <c r="Y126" s="950"/>
      <c r="Z126" s="950"/>
      <c r="AA126" s="950"/>
      <c r="AB126" s="950"/>
    </row>
    <row r="127" spans="1:28" s="949" customFormat="1" ht="30.75" customHeight="1">
      <c r="A127" s="1060">
        <v>107</v>
      </c>
      <c r="B127" s="1053">
        <f>'Sch-1a'!B127</f>
        <v>7000027985</v>
      </c>
      <c r="C127" s="1053" t="str">
        <f>'Sch-1a'!C127</f>
        <v>01780</v>
      </c>
      <c r="D127" s="1053" t="str">
        <f>'Sch-1a'!D127</f>
        <v xml:space="preserve">Hardware-NOC, Security &amp; Other Items             </v>
      </c>
      <c r="E127" s="1053">
        <f>'Sch-1a'!E127</f>
        <v>1000064010</v>
      </c>
      <c r="F127" s="1042" t="str">
        <f>'Sch-1a'!F127</f>
        <v>DR Link Load Balancer</v>
      </c>
      <c r="G127" s="1053">
        <v>85238020</v>
      </c>
      <c r="H127" s="1036"/>
      <c r="I127" s="1053">
        <v>18</v>
      </c>
      <c r="J127" s="1036"/>
      <c r="K127" s="1054"/>
      <c r="L127" s="1054"/>
      <c r="M127" s="1044" t="str">
        <f>'Sch-1a'!I127</f>
        <v xml:space="preserve">EA </v>
      </c>
      <c r="N127" s="1055">
        <f>'Sch-1a'!J127-'Sch-1a'!K127</f>
        <v>1</v>
      </c>
      <c r="O127" s="1056"/>
      <c r="P127" s="1057" t="str">
        <f t="shared" si="10"/>
        <v>INCLUDED</v>
      </c>
      <c r="Q127" s="1058">
        <f t="shared" si="11"/>
        <v>0</v>
      </c>
      <c r="R127" s="950"/>
      <c r="S127" s="1059"/>
      <c r="T127" s="950">
        <f t="shared" si="12"/>
        <v>0</v>
      </c>
      <c r="U127" s="950"/>
      <c r="V127" s="950"/>
      <c r="W127" s="950"/>
      <c r="X127" s="950"/>
      <c r="Y127" s="950"/>
      <c r="Z127" s="950"/>
      <c r="AA127" s="950"/>
      <c r="AB127" s="950"/>
    </row>
    <row r="128" spans="1:28" s="949" customFormat="1" ht="30.75" customHeight="1">
      <c r="A128" s="1060">
        <v>108</v>
      </c>
      <c r="B128" s="1053">
        <f>'Sch-1a'!B128</f>
        <v>7000027985</v>
      </c>
      <c r="C128" s="1053" t="str">
        <f>'Sch-1a'!C128</f>
        <v>01790</v>
      </c>
      <c r="D128" s="1053" t="str">
        <f>'Sch-1a'!D128</f>
        <v xml:space="preserve">Hardware-NOC, Security &amp; Other Items             </v>
      </c>
      <c r="E128" s="1053">
        <f>'Sch-1a'!E128</f>
        <v>1000074942</v>
      </c>
      <c r="F128" s="1042" t="str">
        <f>'Sch-1a'!F128</f>
        <v>DR LLB:10Gbps L4 Throughput license</v>
      </c>
      <c r="G128" s="1053">
        <v>85176290</v>
      </c>
      <c r="H128" s="1036"/>
      <c r="I128" s="1053">
        <v>18</v>
      </c>
      <c r="J128" s="1036"/>
      <c r="K128" s="1054"/>
      <c r="L128" s="1054"/>
      <c r="M128" s="1044" t="str">
        <f>'Sch-1a'!I128</f>
        <v xml:space="preserve">EA </v>
      </c>
      <c r="N128" s="1055">
        <f>'Sch-1a'!J128-'Sch-1a'!K128</f>
        <v>2</v>
      </c>
      <c r="O128" s="1056"/>
      <c r="P128" s="1057" t="str">
        <f t="shared" si="10"/>
        <v>INCLUDED</v>
      </c>
      <c r="Q128" s="1058">
        <f t="shared" si="11"/>
        <v>0</v>
      </c>
      <c r="R128" s="950"/>
      <c r="S128" s="1059"/>
      <c r="T128" s="950">
        <f t="shared" si="12"/>
        <v>0</v>
      </c>
      <c r="U128" s="950"/>
      <c r="V128" s="950"/>
      <c r="W128" s="950"/>
      <c r="X128" s="950"/>
      <c r="Y128" s="950"/>
      <c r="Z128" s="950"/>
      <c r="AA128" s="950"/>
      <c r="AB128" s="950"/>
    </row>
    <row r="129" spans="1:110" s="949" customFormat="1" ht="30.75" customHeight="1">
      <c r="A129" s="1060">
        <v>109</v>
      </c>
      <c r="B129" s="1053">
        <f>'Sch-1a'!B129</f>
        <v>7000027985</v>
      </c>
      <c r="C129" s="1053" t="str">
        <f>'Sch-1a'!C129</f>
        <v>01800</v>
      </c>
      <c r="D129" s="1053" t="str">
        <f>'Sch-1a'!D129</f>
        <v xml:space="preserve">Hardware-NOC, Security &amp; Other Items             </v>
      </c>
      <c r="E129" s="1053">
        <f>'Sch-1a'!E129</f>
        <v>1000074942</v>
      </c>
      <c r="F129" s="1042" t="str">
        <f>'Sch-1a'!F129</f>
        <v>DR LLB:Virtual instance license</v>
      </c>
      <c r="G129" s="1053">
        <v>85176290</v>
      </c>
      <c r="H129" s="1036"/>
      <c r="I129" s="1053">
        <v>18</v>
      </c>
      <c r="J129" s="1036"/>
      <c r="K129" s="1054"/>
      <c r="L129" s="1054"/>
      <c r="M129" s="1044" t="str">
        <f>'Sch-1a'!I129</f>
        <v xml:space="preserve">EA </v>
      </c>
      <c r="N129" s="1055">
        <f>'Sch-1a'!J129-'Sch-1a'!K129</f>
        <v>5</v>
      </c>
      <c r="O129" s="1056"/>
      <c r="P129" s="1057" t="str">
        <f t="shared" si="10"/>
        <v>INCLUDED</v>
      </c>
      <c r="Q129" s="1058">
        <f t="shared" si="11"/>
        <v>0</v>
      </c>
      <c r="R129" s="950"/>
      <c r="S129" s="1059"/>
      <c r="T129" s="950">
        <f t="shared" si="12"/>
        <v>0</v>
      </c>
      <c r="U129" s="950"/>
      <c r="V129" s="950"/>
      <c r="W129" s="950"/>
      <c r="X129" s="950"/>
      <c r="Y129" s="950"/>
      <c r="Z129" s="950"/>
      <c r="AA129" s="950"/>
      <c r="AB129" s="950"/>
    </row>
    <row r="130" spans="1:110" s="949" customFormat="1" ht="30.75" customHeight="1">
      <c r="A130" s="1060">
        <v>110</v>
      </c>
      <c r="B130" s="1053">
        <f>'Sch-1a'!B130</f>
        <v>7000027985</v>
      </c>
      <c r="C130" s="1053" t="str">
        <f>'Sch-1a'!C130</f>
        <v>01810</v>
      </c>
      <c r="D130" s="1053" t="str">
        <f>'Sch-1a'!D130</f>
        <v xml:space="preserve">Software-NOC, Security &amp; Other Items             </v>
      </c>
      <c r="E130" s="1053">
        <f>'Sch-1a'!E130</f>
        <v>1000074960</v>
      </c>
      <c r="F130" s="1042" t="str">
        <f>'Sch-1a'!F130</f>
        <v>LOG MANAGEMENT HAVING 1000 EPS</v>
      </c>
      <c r="G130" s="1053">
        <v>85176930</v>
      </c>
      <c r="H130" s="1036"/>
      <c r="I130" s="1053">
        <v>18</v>
      </c>
      <c r="J130" s="1036"/>
      <c r="K130" s="1054"/>
      <c r="L130" s="1054"/>
      <c r="M130" s="1044" t="str">
        <f>'Sch-1a'!I130</f>
        <v xml:space="preserve">EA </v>
      </c>
      <c r="N130" s="1055">
        <f>'Sch-1a'!J130-'Sch-1a'!K130</f>
        <v>1</v>
      </c>
      <c r="O130" s="1056"/>
      <c r="P130" s="1057" t="str">
        <f t="shared" si="10"/>
        <v>INCLUDED</v>
      </c>
      <c r="Q130" s="1058">
        <f t="shared" si="11"/>
        <v>0</v>
      </c>
      <c r="R130" s="950"/>
      <c r="S130" s="1059"/>
      <c r="T130" s="950">
        <f t="shared" si="12"/>
        <v>0</v>
      </c>
      <c r="U130" s="950"/>
      <c r="V130" s="950"/>
      <c r="W130" s="950"/>
      <c r="X130" s="950"/>
      <c r="Y130" s="950"/>
      <c r="Z130" s="950"/>
      <c r="AA130" s="950"/>
      <c r="AB130" s="950"/>
    </row>
    <row r="131" spans="1:110" s="949" customFormat="1" ht="30.75" customHeight="1">
      <c r="A131" s="1060">
        <v>111</v>
      </c>
      <c r="B131" s="1053">
        <f>'Sch-1a'!B131</f>
        <v>7000027985</v>
      </c>
      <c r="C131" s="1053" t="str">
        <f>'Sch-1a'!C131</f>
        <v>01820</v>
      </c>
      <c r="D131" s="1053" t="str">
        <f>'Sch-1a'!D131</f>
        <v xml:space="preserve">Hardware-NOC, Security &amp; Other Items             </v>
      </c>
      <c r="E131" s="1053">
        <f>'Sch-1a'!E131</f>
        <v>1000037018</v>
      </c>
      <c r="F131" s="1042" t="str">
        <f>'Sch-1a'!F131</f>
        <v>42U Racks along with PDUs</v>
      </c>
      <c r="G131" s="1053">
        <v>84714120</v>
      </c>
      <c r="H131" s="1036"/>
      <c r="I131" s="1053">
        <v>18</v>
      </c>
      <c r="J131" s="1036"/>
      <c r="K131" s="1054"/>
      <c r="L131" s="1054"/>
      <c r="M131" s="1044" t="str">
        <f>'Sch-1a'!I131</f>
        <v>SET</v>
      </c>
      <c r="N131" s="1055">
        <f>'Sch-1a'!J131-'Sch-1a'!K131</f>
        <v>5</v>
      </c>
      <c r="O131" s="1056"/>
      <c r="P131" s="1057" t="str">
        <f t="shared" si="10"/>
        <v>INCLUDED</v>
      </c>
      <c r="Q131" s="1058">
        <f t="shared" si="11"/>
        <v>0</v>
      </c>
      <c r="R131" s="950"/>
      <c r="S131" s="1059"/>
      <c r="T131" s="950">
        <f t="shared" si="12"/>
        <v>0</v>
      </c>
      <c r="U131" s="950"/>
      <c r="V131" s="950"/>
      <c r="W131" s="950"/>
      <c r="X131" s="950"/>
      <c r="Y131" s="950"/>
      <c r="Z131" s="950"/>
      <c r="AA131" s="950"/>
      <c r="AB131" s="950"/>
    </row>
    <row r="132" spans="1:110" s="949" customFormat="1" ht="30.75" customHeight="1">
      <c r="A132" s="1060">
        <v>112</v>
      </c>
      <c r="B132" s="1053">
        <f>'Sch-1a'!B132</f>
        <v>7000027985</v>
      </c>
      <c r="C132" s="1053" t="str">
        <f>'Sch-1a'!C132</f>
        <v>01830</v>
      </c>
      <c r="D132" s="1053" t="str">
        <f>'Sch-1a'!D132</f>
        <v xml:space="preserve">Hardware-NOC, Security &amp; Other Items             </v>
      </c>
      <c r="E132" s="1053">
        <f>'Sch-1a'!E132</f>
        <v>1000040955</v>
      </c>
      <c r="F132" s="1042" t="str">
        <f>'Sch-1a'!F132</f>
        <v>Power cables from distribution board</v>
      </c>
      <c r="G132" s="1053">
        <v>85176990</v>
      </c>
      <c r="H132" s="1036"/>
      <c r="I132" s="1053">
        <v>18</v>
      </c>
      <c r="J132" s="1036"/>
      <c r="K132" s="1054"/>
      <c r="L132" s="1054"/>
      <c r="M132" s="1044" t="str">
        <f>'Sch-1a'!I132</f>
        <v>LOT</v>
      </c>
      <c r="N132" s="1055">
        <f>'Sch-1a'!J132-'Sch-1a'!K132</f>
        <v>1</v>
      </c>
      <c r="O132" s="1056"/>
      <c r="P132" s="1057" t="str">
        <f t="shared" si="10"/>
        <v>INCLUDED</v>
      </c>
      <c r="Q132" s="1058">
        <f t="shared" si="11"/>
        <v>0</v>
      </c>
      <c r="R132" s="950"/>
      <c r="S132" s="1059"/>
      <c r="T132" s="950">
        <f t="shared" si="12"/>
        <v>0</v>
      </c>
      <c r="U132" s="950"/>
      <c r="V132" s="950"/>
      <c r="W132" s="950"/>
      <c r="X132" s="950"/>
      <c r="Y132" s="950"/>
      <c r="Z132" s="950"/>
      <c r="AA132" s="950"/>
      <c r="AB132" s="950"/>
    </row>
    <row r="133" spans="1:110" s="498" customFormat="1" ht="21" customHeight="1">
      <c r="A133" s="1187"/>
      <c r="B133" s="1188"/>
      <c r="C133" s="1188"/>
      <c r="D133" s="1188"/>
      <c r="E133" s="1188"/>
      <c r="F133" s="1188"/>
      <c r="G133" s="1188"/>
      <c r="H133" s="1188"/>
      <c r="I133" s="1188"/>
      <c r="J133" s="1188"/>
      <c r="K133" s="1188"/>
      <c r="L133" s="1188"/>
      <c r="M133" s="1188"/>
      <c r="N133" s="1188"/>
      <c r="O133" s="1188"/>
      <c r="P133" s="1188"/>
      <c r="Q133" s="845"/>
      <c r="S133" s="608"/>
      <c r="T133" s="499"/>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row>
    <row r="134" spans="1:110" s="196" customFormat="1">
      <c r="A134" s="1001" t="s">
        <v>382</v>
      </c>
      <c r="B134" s="1179" t="s">
        <v>414</v>
      </c>
      <c r="C134" s="1179"/>
      <c r="D134" s="1179"/>
      <c r="E134" s="1179"/>
      <c r="F134" s="568"/>
      <c r="G134" s="449"/>
      <c r="H134" s="449"/>
      <c r="I134" s="449"/>
      <c r="J134" s="449"/>
      <c r="K134" s="569"/>
      <c r="L134" s="569"/>
      <c r="M134" s="451"/>
      <c r="N134" s="451"/>
      <c r="O134" s="570"/>
      <c r="P134" s="571">
        <f>SUM(P20:P132)</f>
        <v>0</v>
      </c>
      <c r="Q134" s="451"/>
      <c r="S134" s="483"/>
    </row>
    <row r="135" spans="1:110">
      <c r="A135" s="500"/>
      <c r="B135" s="501"/>
      <c r="C135" s="502"/>
      <c r="D135" s="502"/>
      <c r="E135" s="501"/>
      <c r="F135" s="503"/>
      <c r="G135" s="180"/>
      <c r="H135" s="180"/>
      <c r="I135" s="180"/>
      <c r="J135" s="180"/>
      <c r="K135" s="503"/>
      <c r="L135" s="503"/>
      <c r="M135" s="180"/>
      <c r="N135" s="180"/>
      <c r="O135" s="504"/>
      <c r="P135" s="505"/>
      <c r="Q135" s="506"/>
      <c r="S135" s="436"/>
    </row>
    <row r="136" spans="1:110" s="196" customFormat="1">
      <c r="A136" s="1001" t="s">
        <v>384</v>
      </c>
      <c r="B136" s="1000" t="s">
        <v>415</v>
      </c>
      <c r="C136" s="1000"/>
      <c r="D136" s="1000"/>
      <c r="E136" s="1000"/>
      <c r="F136" s="568"/>
      <c r="G136" s="449"/>
      <c r="H136" s="449"/>
      <c r="I136" s="449"/>
      <c r="J136" s="449"/>
      <c r="K136" s="569"/>
      <c r="L136" s="569"/>
      <c r="M136" s="451"/>
      <c r="N136" s="1184" t="s">
        <v>416</v>
      </c>
      <c r="O136" s="1184"/>
      <c r="P136" s="571">
        <f>'Sch-7b'!Q39</f>
        <v>0</v>
      </c>
      <c r="Q136" s="451"/>
      <c r="S136" s="483"/>
    </row>
    <row r="137" spans="1:110" s="196" customFormat="1" ht="16.5" thickBot="1">
      <c r="A137" s="507"/>
      <c r="B137" s="508"/>
      <c r="C137" s="509"/>
      <c r="D137" s="509"/>
      <c r="E137" s="508"/>
      <c r="F137" s="510"/>
      <c r="G137" s="816"/>
      <c r="H137" s="816"/>
      <c r="I137" s="816"/>
      <c r="J137" s="816"/>
      <c r="K137" s="511"/>
      <c r="L137" s="511"/>
      <c r="M137" s="512"/>
      <c r="N137" s="512"/>
      <c r="O137" s="513"/>
      <c r="P137" s="514"/>
      <c r="Q137" s="515"/>
      <c r="R137" s="516"/>
      <c r="S137" s="517"/>
      <c r="T137" s="516"/>
      <c r="U137" s="516"/>
      <c r="V137" s="516"/>
      <c r="W137" s="516"/>
    </row>
    <row r="138" spans="1:110" s="196" customFormat="1" ht="16.5" thickBot="1">
      <c r="A138" s="659" t="s">
        <v>387</v>
      </c>
      <c r="B138" s="665" t="s">
        <v>417</v>
      </c>
      <c r="C138" s="665"/>
      <c r="D138" s="665"/>
      <c r="E138" s="665"/>
      <c r="F138" s="666"/>
      <c r="G138" s="673"/>
      <c r="H138" s="673"/>
      <c r="I138" s="673"/>
      <c r="J138" s="673"/>
      <c r="K138" s="667"/>
      <c r="L138" s="667"/>
      <c r="M138" s="661"/>
      <c r="N138" s="661"/>
      <c r="O138" s="668"/>
      <c r="P138" s="669">
        <f>P134+P136</f>
        <v>0</v>
      </c>
      <c r="Q138" s="847">
        <f>SUM(Q20:Q132)</f>
        <v>0</v>
      </c>
      <c r="S138" s="483"/>
    </row>
    <row r="139" spans="1:110" s="196" customFormat="1" ht="12" customHeight="1">
      <c r="A139" s="518"/>
      <c r="B139" s="519"/>
      <c r="C139" s="518"/>
      <c r="D139" s="518"/>
      <c r="E139" s="519"/>
      <c r="F139" s="344"/>
      <c r="G139" s="817"/>
      <c r="H139" s="817"/>
      <c r="I139" s="817"/>
      <c r="J139" s="817"/>
      <c r="K139" s="178"/>
      <c r="L139" s="178"/>
      <c r="M139" s="520"/>
      <c r="N139" s="520"/>
      <c r="O139" s="521"/>
      <c r="P139" s="522"/>
      <c r="Q139" s="520"/>
      <c r="S139" s="483"/>
    </row>
    <row r="140" spans="1:110" s="196" customFormat="1">
      <c r="A140" s="112" t="s">
        <v>389</v>
      </c>
      <c r="B140" s="113"/>
      <c r="C140" s="112"/>
      <c r="D140" s="112"/>
      <c r="E140" s="113"/>
      <c r="G140" s="483"/>
      <c r="H140" s="483"/>
      <c r="I140" s="483"/>
      <c r="J140" s="483"/>
      <c r="K140" s="109"/>
      <c r="L140" s="109"/>
      <c r="M140" s="109"/>
      <c r="N140" s="109"/>
      <c r="O140" s="523"/>
      <c r="P140" s="522"/>
      <c r="Q140" s="520"/>
      <c r="S140" s="483"/>
    </row>
    <row r="141" spans="1:110" s="196" customFormat="1" ht="51" customHeight="1">
      <c r="A141" s="112"/>
      <c r="B141" s="1200" t="s">
        <v>418</v>
      </c>
      <c r="C141" s="1200"/>
      <c r="D141" s="1200"/>
      <c r="E141" s="1200"/>
      <c r="F141" s="1200"/>
      <c r="G141" s="1200"/>
      <c r="H141" s="1200"/>
      <c r="I141" s="1200"/>
      <c r="J141" s="1200"/>
      <c r="K141" s="1200"/>
      <c r="L141" s="1200"/>
      <c r="M141" s="1200"/>
      <c r="N141" s="1200"/>
      <c r="O141" s="1200"/>
      <c r="P141" s="522"/>
      <c r="Q141" s="520"/>
      <c r="S141" s="483"/>
    </row>
    <row r="142" spans="1:110" s="196" customFormat="1" ht="25.5" customHeight="1">
      <c r="A142" s="794" t="s">
        <v>83</v>
      </c>
      <c r="B142" s="1185" t="s">
        <v>419</v>
      </c>
      <c r="C142" s="1185"/>
      <c r="D142" s="1185"/>
      <c r="E142" s="1185"/>
      <c r="F142" s="1185"/>
      <c r="G142" s="1185"/>
      <c r="H142" s="1185"/>
      <c r="I142" s="1185"/>
      <c r="J142" s="1185"/>
      <c r="K142" s="1185"/>
      <c r="L142" s="1185"/>
      <c r="M142" s="1185"/>
      <c r="N142" s="1185"/>
      <c r="O142" s="1185"/>
      <c r="P142" s="1185"/>
      <c r="Q142" s="788"/>
      <c r="S142" s="483"/>
    </row>
    <row r="143" spans="1:110" s="196" customFormat="1" ht="18" hidden="1" customHeight="1">
      <c r="A143" s="794"/>
      <c r="B143" s="1185"/>
      <c r="C143" s="1185"/>
      <c r="D143" s="1185"/>
      <c r="E143" s="1185"/>
      <c r="F143" s="1185"/>
      <c r="G143" s="1185"/>
      <c r="H143" s="1185"/>
      <c r="I143" s="1185"/>
      <c r="J143" s="1185"/>
      <c r="K143" s="1185"/>
      <c r="L143" s="1185"/>
      <c r="M143" s="1185"/>
      <c r="N143" s="1185"/>
      <c r="O143" s="1185"/>
      <c r="P143" s="1185"/>
      <c r="Q143" s="415"/>
      <c r="S143" s="483"/>
    </row>
    <row r="144" spans="1:110" s="196" customFormat="1" ht="21.75" hidden="1" customHeight="1">
      <c r="A144" s="794"/>
      <c r="B144" s="1185"/>
      <c r="C144" s="1185"/>
      <c r="D144" s="1185"/>
      <c r="E144" s="1185"/>
      <c r="F144" s="1185"/>
      <c r="G144" s="1185"/>
      <c r="H144" s="1185"/>
      <c r="I144" s="1185"/>
      <c r="J144" s="1185"/>
      <c r="K144" s="1185"/>
      <c r="L144" s="1185"/>
      <c r="M144" s="1185"/>
      <c r="N144" s="1185"/>
      <c r="O144" s="1185"/>
      <c r="P144" s="1185"/>
      <c r="Q144" s="415"/>
      <c r="S144" s="483"/>
    </row>
    <row r="145" spans="1:19" s="196" customFormat="1" ht="21" customHeight="1">
      <c r="A145" s="794"/>
      <c r="B145" s="1185"/>
      <c r="C145" s="1185"/>
      <c r="D145" s="1185"/>
      <c r="E145" s="1185"/>
      <c r="F145" s="1185"/>
      <c r="G145" s="1185"/>
      <c r="H145" s="1185"/>
      <c r="I145" s="1185"/>
      <c r="J145" s="1185"/>
      <c r="K145" s="1185"/>
      <c r="L145" s="1185"/>
      <c r="M145" s="1185"/>
      <c r="N145" s="1185"/>
      <c r="O145" s="1185"/>
      <c r="P145" s="1185"/>
      <c r="Q145" s="415"/>
      <c r="S145" s="483"/>
    </row>
    <row r="146" spans="1:19" s="196" customFormat="1" ht="24.75" customHeight="1">
      <c r="A146" s="794" t="s">
        <v>420</v>
      </c>
      <c r="B146" s="1185" t="s">
        <v>421</v>
      </c>
      <c r="C146" s="1185"/>
      <c r="D146" s="1185"/>
      <c r="E146" s="1185"/>
      <c r="F146" s="1185"/>
      <c r="G146" s="1185"/>
      <c r="H146" s="1185"/>
      <c r="I146" s="1185"/>
      <c r="J146" s="1185"/>
      <c r="K146" s="1185"/>
      <c r="L146" s="1185"/>
      <c r="M146" s="1185"/>
      <c r="N146" s="1185"/>
      <c r="O146" s="1185"/>
      <c r="P146" s="1185"/>
      <c r="Q146" s="415"/>
      <c r="S146" s="483"/>
    </row>
    <row r="147" spans="1:19" s="196" customFormat="1" ht="21.75" customHeight="1">
      <c r="A147" s="112"/>
      <c r="B147" s="1186"/>
      <c r="C147" s="1186"/>
      <c r="D147" s="1186"/>
      <c r="E147" s="1186"/>
      <c r="F147" s="1186"/>
      <c r="G147" s="1186"/>
      <c r="H147" s="1186"/>
      <c r="I147" s="1186"/>
      <c r="J147" s="1186"/>
      <c r="K147" s="1186"/>
      <c r="L147" s="1186"/>
      <c r="M147" s="1186"/>
      <c r="N147" s="1186"/>
      <c r="O147" s="1186"/>
      <c r="P147" s="1186"/>
      <c r="Q147" s="415"/>
      <c r="S147" s="483"/>
    </row>
    <row r="148" spans="1:19" s="196" customFormat="1" ht="19.5" customHeight="1">
      <c r="A148" s="109"/>
      <c r="B148" s="124"/>
      <c r="C148" s="109"/>
      <c r="D148" s="109"/>
      <c r="E148" s="124"/>
      <c r="F148" s="1178"/>
      <c r="G148" s="1178"/>
      <c r="H148" s="1178"/>
      <c r="I148" s="1178"/>
      <c r="J148" s="1178"/>
      <c r="K148" s="1178"/>
      <c r="L148" s="1178"/>
      <c r="M148" s="1178"/>
      <c r="N148" s="1178"/>
      <c r="O148" s="1178"/>
      <c r="P148" s="522"/>
      <c r="Q148" s="520"/>
      <c r="S148" s="483"/>
    </row>
    <row r="149" spans="1:19" s="196" customFormat="1" ht="24.75" customHeight="1" thickBot="1">
      <c r="A149" s="125"/>
      <c r="B149" s="126"/>
      <c r="C149" s="125"/>
      <c r="D149" s="125"/>
      <c r="E149" s="126"/>
      <c r="F149" s="1178"/>
      <c r="G149" s="1178"/>
      <c r="H149" s="1178"/>
      <c r="I149" s="1178"/>
      <c r="J149" s="1178"/>
      <c r="K149" s="1178"/>
      <c r="L149" s="1178"/>
      <c r="M149" s="1178"/>
      <c r="N149" s="1178"/>
      <c r="O149" s="1178"/>
      <c r="P149" s="522"/>
      <c r="Q149" s="520"/>
      <c r="S149" s="483"/>
    </row>
    <row r="150" spans="1:19" ht="18.75" customHeight="1" thickBot="1">
      <c r="A150" s="179" t="s">
        <v>392</v>
      </c>
      <c r="B150" s="748">
        <f>'Sch-1a'!B143</f>
        <v>0</v>
      </c>
      <c r="C150" s="179"/>
      <c r="D150" s="179"/>
      <c r="E150" s="488"/>
      <c r="F150" s="524"/>
      <c r="G150" s="818"/>
      <c r="H150" s="818"/>
      <c r="I150" s="818"/>
      <c r="J150" s="818"/>
      <c r="K150" s="176"/>
      <c r="L150" s="176"/>
      <c r="M150" s="1180" t="s">
        <v>393</v>
      </c>
      <c r="N150" s="1180"/>
      <c r="O150" s="1177">
        <f>'Name of Bidder'!C28</f>
        <v>0</v>
      </c>
      <c r="P150" s="1177"/>
      <c r="Q150" s="193"/>
      <c r="S150" s="701">
        <f>SUM(S20:S132)</f>
        <v>0</v>
      </c>
    </row>
    <row r="151" spans="1:19" ht="22.5" customHeight="1">
      <c r="A151" s="179" t="s">
        <v>394</v>
      </c>
      <c r="B151" s="488">
        <f>'Sch-1a'!B144</f>
        <v>0</v>
      </c>
      <c r="C151" s="179"/>
      <c r="D151" s="179"/>
      <c r="E151" s="488"/>
      <c r="F151" s="111"/>
      <c r="G151" s="112"/>
      <c r="H151" s="112"/>
      <c r="I151" s="112"/>
      <c r="J151" s="112"/>
      <c r="K151" s="176"/>
      <c r="L151" s="176"/>
      <c r="M151" s="1180" t="s">
        <v>395</v>
      </c>
      <c r="N151" s="1180"/>
      <c r="O151" s="1177">
        <f>'Name of Bidder'!C29</f>
        <v>0</v>
      </c>
      <c r="P151" s="1177"/>
      <c r="Q151" s="193"/>
      <c r="S151" s="700">
        <f>P134-S150</f>
        <v>0</v>
      </c>
    </row>
    <row r="152" spans="1:19" hidden="1">
      <c r="A152" s="179"/>
      <c r="B152" s="488"/>
      <c r="C152" s="179"/>
      <c r="D152" s="179"/>
      <c r="E152" s="488"/>
      <c r="K152" s="176"/>
      <c r="L152" s="754" t="s">
        <v>396</v>
      </c>
      <c r="M152" s="754"/>
      <c r="N152" s="550" t="e">
        <f>'Sch-1a'!K145</f>
        <v>#REF!</v>
      </c>
      <c r="O152" s="525"/>
      <c r="P152" s="525"/>
      <c r="Q152" s="766">
        <f>'Sch-1a'!O145</f>
        <v>0</v>
      </c>
      <c r="R152" s="194" t="s">
        <v>397</v>
      </c>
      <c r="S152" s="436"/>
    </row>
    <row r="153" spans="1:19" hidden="1">
      <c r="A153" s="179"/>
      <c r="B153" s="488"/>
      <c r="C153" s="179"/>
      <c r="D153" s="179"/>
      <c r="E153" s="488"/>
      <c r="K153" s="176"/>
      <c r="L153" s="756">
        <v>0.33</v>
      </c>
      <c r="M153" s="754"/>
      <c r="N153" s="550" t="e">
        <f>'Sch-1a'!K146</f>
        <v>#REF!</v>
      </c>
      <c r="O153" s="566" t="e">
        <f>'Sch-1a'!M146</f>
        <v>#REF!</v>
      </c>
      <c r="P153" s="525"/>
      <c r="S153" s="436"/>
    </row>
    <row r="154" spans="1:19" ht="16.5" hidden="1" thickBot="1">
      <c r="L154" s="754" t="s">
        <v>398</v>
      </c>
      <c r="M154" s="754"/>
      <c r="N154" s="772" t="e">
        <f>N20+#REF!+#REF!+#REF!+#REF!</f>
        <v>#REF!</v>
      </c>
      <c r="O154" s="525"/>
      <c r="P154" s="525"/>
      <c r="S154" s="436"/>
    </row>
    <row r="155" spans="1:19" ht="16.5" hidden="1" thickBot="1">
      <c r="L155" s="754" t="s">
        <v>399</v>
      </c>
      <c r="M155" s="762"/>
      <c r="N155" s="763" t="e">
        <f>IF(OR(N154&lt;N153,N154&gt;O153),1,0)</f>
        <v>#REF!</v>
      </c>
      <c r="S155" s="436"/>
    </row>
    <row r="156" spans="1:19" hidden="1">
      <c r="L156" s="754"/>
      <c r="M156" s="754"/>
      <c r="N156" s="773"/>
      <c r="S156" s="436"/>
    </row>
    <row r="157" spans="1:19" hidden="1">
      <c r="E157" s="437" t="s">
        <v>422</v>
      </c>
      <c r="S157" s="436"/>
    </row>
    <row r="158" spans="1:19" hidden="1">
      <c r="E158" s="501">
        <f>IF('Sch-1a'!R138&gt;0,1,0)</f>
        <v>0</v>
      </c>
      <c r="S158" s="436"/>
    </row>
    <row r="159" spans="1:19" hidden="1">
      <c r="S159" s="436"/>
    </row>
    <row r="160" spans="1:19" hidden="1">
      <c r="K160" s="761"/>
      <c r="L160" s="761"/>
      <c r="M160" s="761"/>
      <c r="S160" s="436"/>
    </row>
    <row r="161" spans="12:19" hidden="1">
      <c r="L161" s="754"/>
      <c r="M161" s="754"/>
      <c r="N161" s="771"/>
      <c r="S161" s="436"/>
    </row>
    <row r="162" spans="12:19" hidden="1">
      <c r="L162" s="754"/>
      <c r="M162" s="180"/>
      <c r="N162" s="770"/>
      <c r="P162" s="482" t="e">
        <f>N153</f>
        <v>#REF!</v>
      </c>
      <c r="Q162" s="765" t="e">
        <f>O153</f>
        <v>#REF!</v>
      </c>
      <c r="S162" s="436"/>
    </row>
    <row r="163" spans="12:19" ht="16.5" hidden="1" thickBot="1">
      <c r="L163" s="754"/>
      <c r="M163" s="191"/>
      <c r="N163" s="760"/>
      <c r="S163" s="436"/>
    </row>
    <row r="164" spans="12:19" ht="16.5" hidden="1" thickBot="1">
      <c r="L164" s="754"/>
      <c r="M164" s="191"/>
      <c r="N164" s="763"/>
      <c r="S164" s="436"/>
    </row>
    <row r="165" spans="12:19" ht="16.5" hidden="1" thickBot="1">
      <c r="L165" s="754"/>
      <c r="M165" s="191"/>
      <c r="N165" s="763"/>
      <c r="S165" s="436"/>
    </row>
    <row r="166" spans="12:19" hidden="1">
      <c r="S166" s="436"/>
    </row>
    <row r="167" spans="12:19">
      <c r="S167" s="436"/>
    </row>
    <row r="168" spans="12:19">
      <c r="S168" s="436"/>
    </row>
    <row r="169" spans="12:19">
      <c r="S169" s="436"/>
    </row>
    <row r="170" spans="12:19">
      <c r="S170" s="436"/>
    </row>
    <row r="171" spans="12:19">
      <c r="S171" s="436"/>
    </row>
    <row r="172" spans="12:19">
      <c r="S172" s="436"/>
    </row>
    <row r="173" spans="12:19">
      <c r="S173" s="436"/>
    </row>
    <row r="174" spans="12:19">
      <c r="S174" s="436"/>
    </row>
    <row r="175" spans="12:19">
      <c r="S175" s="436"/>
    </row>
    <row r="176" spans="12:19">
      <c r="S176" s="436"/>
    </row>
    <row r="177" spans="19:19">
      <c r="S177" s="436"/>
    </row>
    <row r="178" spans="19:19">
      <c r="S178" s="436"/>
    </row>
    <row r="179" spans="19:19">
      <c r="S179" s="436"/>
    </row>
    <row r="180" spans="19:19">
      <c r="S180" s="436"/>
    </row>
    <row r="181" spans="19:19">
      <c r="S181" s="436"/>
    </row>
    <row r="182" spans="19:19">
      <c r="S182" s="436"/>
    </row>
    <row r="183" spans="19:19">
      <c r="S183" s="436"/>
    </row>
    <row r="184" spans="19:19">
      <c r="S184" s="436"/>
    </row>
    <row r="185" spans="19:19">
      <c r="S185" s="436"/>
    </row>
    <row r="186" spans="19:19">
      <c r="S186" s="436"/>
    </row>
    <row r="187" spans="19:19">
      <c r="S187" s="436"/>
    </row>
    <row r="188" spans="19:19">
      <c r="S188" s="436"/>
    </row>
    <row r="189" spans="19:19">
      <c r="S189" s="436"/>
    </row>
    <row r="190" spans="19:19">
      <c r="S190" s="436"/>
    </row>
    <row r="191" spans="19:19">
      <c r="S191" s="436"/>
    </row>
    <row r="192" spans="19:19">
      <c r="S192" s="436"/>
    </row>
    <row r="193" spans="19:19">
      <c r="S193" s="436"/>
    </row>
    <row r="194" spans="19:19">
      <c r="S194" s="436"/>
    </row>
    <row r="195" spans="19:19">
      <c r="S195" s="436"/>
    </row>
    <row r="196" spans="19:19">
      <c r="S196" s="436"/>
    </row>
    <row r="197" spans="19:19">
      <c r="S197" s="436"/>
    </row>
    <row r="198" spans="19:19">
      <c r="S198" s="436"/>
    </row>
    <row r="199" spans="19:19">
      <c r="S199" s="436"/>
    </row>
    <row r="200" spans="19:19">
      <c r="S200" s="436"/>
    </row>
    <row r="201" spans="19:19">
      <c r="S201" s="436"/>
    </row>
    <row r="202" spans="19:19">
      <c r="S202" s="436"/>
    </row>
    <row r="203" spans="19:19">
      <c r="S203" s="436"/>
    </row>
    <row r="204" spans="19:19">
      <c r="S204" s="436"/>
    </row>
    <row r="205" spans="19:19">
      <c r="S205" s="436"/>
    </row>
    <row r="206" spans="19:19">
      <c r="S206" s="436"/>
    </row>
    <row r="207" spans="19:19">
      <c r="S207" s="436"/>
    </row>
    <row r="208" spans="19:19">
      <c r="S208" s="436"/>
    </row>
    <row r="209" spans="19:19">
      <c r="S209" s="436"/>
    </row>
    <row r="210" spans="19:19">
      <c r="S210" s="436"/>
    </row>
    <row r="211" spans="19:19">
      <c r="S211" s="436"/>
    </row>
    <row r="212" spans="19:19">
      <c r="S212" s="436"/>
    </row>
    <row r="213" spans="19:19">
      <c r="S213" s="436"/>
    </row>
    <row r="214" spans="19:19">
      <c r="S214" s="436"/>
    </row>
    <row r="215" spans="19:19">
      <c r="S215" s="436"/>
    </row>
    <row r="216" spans="19:19">
      <c r="S216" s="436"/>
    </row>
    <row r="217" spans="19:19">
      <c r="S217" s="436"/>
    </row>
    <row r="218" spans="19:19">
      <c r="S218" s="436"/>
    </row>
    <row r="219" spans="19:19">
      <c r="S219" s="436"/>
    </row>
    <row r="220" spans="19:19">
      <c r="S220" s="436"/>
    </row>
    <row r="221" spans="19:19">
      <c r="S221" s="436"/>
    </row>
    <row r="222" spans="19:19">
      <c r="S222" s="436"/>
    </row>
    <row r="223" spans="19:19">
      <c r="S223" s="436"/>
    </row>
    <row r="224" spans="19:19">
      <c r="S224" s="436"/>
    </row>
    <row r="225" spans="19:19">
      <c r="S225" s="436"/>
    </row>
    <row r="226" spans="19:19">
      <c r="S226" s="436"/>
    </row>
    <row r="227" spans="19:19">
      <c r="S227" s="436"/>
    </row>
    <row r="228" spans="19:19">
      <c r="S228" s="436"/>
    </row>
    <row r="229" spans="19:19">
      <c r="S229" s="436"/>
    </row>
    <row r="230" spans="19:19">
      <c r="S230" s="436"/>
    </row>
    <row r="231" spans="19:19">
      <c r="S231" s="436"/>
    </row>
    <row r="232" spans="19:19">
      <c r="S232" s="436"/>
    </row>
    <row r="233" spans="19:19">
      <c r="S233" s="436"/>
    </row>
    <row r="234" spans="19:19">
      <c r="S234" s="436"/>
    </row>
    <row r="235" spans="19:19">
      <c r="S235" s="436"/>
    </row>
    <row r="236" spans="19:19">
      <c r="S236" s="436"/>
    </row>
    <row r="237" spans="19:19">
      <c r="S237" s="436"/>
    </row>
    <row r="238" spans="19:19">
      <c r="S238" s="436"/>
    </row>
    <row r="239" spans="19:19">
      <c r="S239" s="436"/>
    </row>
    <row r="240" spans="19:19">
      <c r="S240" s="436"/>
    </row>
    <row r="241" spans="19:19">
      <c r="S241" s="436"/>
    </row>
    <row r="242" spans="19:19">
      <c r="S242" s="436"/>
    </row>
    <row r="243" spans="19:19">
      <c r="S243" s="436"/>
    </row>
    <row r="244" spans="19:19">
      <c r="S244" s="436"/>
    </row>
    <row r="245" spans="19:19">
      <c r="S245" s="436"/>
    </row>
    <row r="246" spans="19:19">
      <c r="S246" s="436"/>
    </row>
    <row r="247" spans="19:19">
      <c r="S247" s="436"/>
    </row>
    <row r="248" spans="19:19">
      <c r="S248" s="436"/>
    </row>
    <row r="249" spans="19:19">
      <c r="S249" s="436"/>
    </row>
    <row r="250" spans="19:19">
      <c r="S250" s="436"/>
    </row>
    <row r="251" spans="19:19">
      <c r="S251" s="436"/>
    </row>
    <row r="252" spans="19:19">
      <c r="S252" s="436"/>
    </row>
    <row r="253" spans="19:19">
      <c r="S253" s="436"/>
    </row>
    <row r="254" spans="19:19">
      <c r="S254" s="436"/>
    </row>
    <row r="255" spans="19:19">
      <c r="S255" s="436"/>
    </row>
    <row r="256" spans="19:19">
      <c r="S256" s="436"/>
    </row>
    <row r="257" spans="19:19">
      <c r="S257" s="436"/>
    </row>
    <row r="258" spans="19:19">
      <c r="S258" s="436"/>
    </row>
    <row r="259" spans="19:19">
      <c r="S259" s="436"/>
    </row>
    <row r="260" spans="19:19">
      <c r="S260" s="436"/>
    </row>
    <row r="261" spans="19:19">
      <c r="S261" s="436"/>
    </row>
    <row r="262" spans="19:19">
      <c r="S262" s="436"/>
    </row>
    <row r="263" spans="19:19">
      <c r="S263" s="436"/>
    </row>
    <row r="264" spans="19:19">
      <c r="S264" s="436"/>
    </row>
    <row r="265" spans="19:19">
      <c r="S265" s="436"/>
    </row>
    <row r="266" spans="19:19">
      <c r="S266" s="436"/>
    </row>
    <row r="267" spans="19:19">
      <c r="S267" s="436"/>
    </row>
    <row r="268" spans="19:19">
      <c r="S268" s="436"/>
    </row>
    <row r="269" spans="19:19">
      <c r="S269" s="436"/>
    </row>
    <row r="270" spans="19:19">
      <c r="S270" s="436"/>
    </row>
    <row r="271" spans="19:19">
      <c r="S271" s="436"/>
    </row>
    <row r="272" spans="19:19">
      <c r="S272" s="436"/>
    </row>
    <row r="273" spans="19:19">
      <c r="S273" s="436"/>
    </row>
    <row r="274" spans="19:19">
      <c r="S274" s="436"/>
    </row>
    <row r="275" spans="19:19">
      <c r="S275" s="436"/>
    </row>
    <row r="276" spans="19:19">
      <c r="S276" s="436"/>
    </row>
    <row r="277" spans="19:19">
      <c r="S277" s="436"/>
    </row>
    <row r="278" spans="19:19">
      <c r="S278" s="436"/>
    </row>
    <row r="279" spans="19:19">
      <c r="S279" s="436"/>
    </row>
    <row r="280" spans="19:19">
      <c r="S280" s="436"/>
    </row>
    <row r="281" spans="19:19">
      <c r="S281" s="436"/>
    </row>
    <row r="282" spans="19:19">
      <c r="S282" s="436"/>
    </row>
    <row r="283" spans="19:19">
      <c r="S283" s="436"/>
    </row>
    <row r="284" spans="19:19">
      <c r="S284" s="436"/>
    </row>
    <row r="285" spans="19:19">
      <c r="S285" s="436"/>
    </row>
    <row r="286" spans="19:19">
      <c r="S286" s="436"/>
    </row>
    <row r="287" spans="19:19">
      <c r="S287" s="436"/>
    </row>
    <row r="288" spans="19:19">
      <c r="S288" s="436"/>
    </row>
    <row r="289" spans="19:19">
      <c r="S289" s="436"/>
    </row>
    <row r="290" spans="19:19">
      <c r="S290" s="436"/>
    </row>
    <row r="291" spans="19:19">
      <c r="S291" s="436"/>
    </row>
    <row r="292" spans="19:19">
      <c r="S292" s="436"/>
    </row>
    <row r="293" spans="19:19">
      <c r="S293" s="436"/>
    </row>
    <row r="294" spans="19:19">
      <c r="S294" s="436"/>
    </row>
    <row r="295" spans="19:19">
      <c r="S295" s="436"/>
    </row>
    <row r="296" spans="19:19">
      <c r="S296" s="436"/>
    </row>
    <row r="297" spans="19:19">
      <c r="S297" s="436"/>
    </row>
    <row r="298" spans="19:19">
      <c r="S298" s="436"/>
    </row>
    <row r="299" spans="19:19">
      <c r="S299" s="436"/>
    </row>
    <row r="300" spans="19:19">
      <c r="S300" s="436"/>
    </row>
    <row r="301" spans="19:19">
      <c r="S301" s="436"/>
    </row>
    <row r="302" spans="19:19">
      <c r="S302" s="436"/>
    </row>
    <row r="303" spans="19:19">
      <c r="S303" s="436"/>
    </row>
    <row r="304" spans="19:19">
      <c r="S304" s="436"/>
    </row>
    <row r="305" spans="19:19">
      <c r="S305" s="436"/>
    </row>
    <row r="306" spans="19:19">
      <c r="S306" s="436"/>
    </row>
    <row r="307" spans="19:19">
      <c r="S307" s="436"/>
    </row>
    <row r="308" spans="19:19">
      <c r="S308" s="436"/>
    </row>
    <row r="309" spans="19:19">
      <c r="S309" s="436"/>
    </row>
    <row r="310" spans="19:19">
      <c r="S310" s="436"/>
    </row>
    <row r="311" spans="19:19">
      <c r="S311" s="436"/>
    </row>
    <row r="312" spans="19:19">
      <c r="S312" s="436"/>
    </row>
    <row r="313" spans="19:19">
      <c r="S313" s="436"/>
    </row>
    <row r="314" spans="19:19">
      <c r="S314" s="436"/>
    </row>
    <row r="315" spans="19:19">
      <c r="S315" s="436"/>
    </row>
    <row r="316" spans="19:19">
      <c r="S316" s="436"/>
    </row>
    <row r="317" spans="19:19">
      <c r="S317" s="436"/>
    </row>
    <row r="318" spans="19:19">
      <c r="S318" s="436"/>
    </row>
    <row r="319" spans="19:19">
      <c r="S319" s="436"/>
    </row>
    <row r="320" spans="19:19">
      <c r="S320" s="436"/>
    </row>
    <row r="321" spans="19:19">
      <c r="S321" s="436"/>
    </row>
    <row r="322" spans="19:19">
      <c r="S322" s="436"/>
    </row>
    <row r="323" spans="19:19">
      <c r="S323" s="436"/>
    </row>
    <row r="324" spans="19:19">
      <c r="S324" s="436"/>
    </row>
    <row r="325" spans="19:19">
      <c r="S325" s="436"/>
    </row>
    <row r="326" spans="19:19">
      <c r="S326" s="436"/>
    </row>
    <row r="327" spans="19:19">
      <c r="S327" s="436"/>
    </row>
    <row r="328" spans="19:19">
      <c r="S328" s="436"/>
    </row>
    <row r="329" spans="19:19">
      <c r="S329" s="436"/>
    </row>
    <row r="330" spans="19:19">
      <c r="S330" s="436"/>
    </row>
    <row r="331" spans="19:19">
      <c r="S331" s="436"/>
    </row>
    <row r="332" spans="19:19">
      <c r="S332" s="436"/>
    </row>
    <row r="333" spans="19:19">
      <c r="S333" s="436"/>
    </row>
    <row r="334" spans="19:19">
      <c r="S334" s="436"/>
    </row>
    <row r="335" spans="19:19">
      <c r="S335" s="436"/>
    </row>
    <row r="336" spans="19:19">
      <c r="S336" s="436"/>
    </row>
    <row r="337" spans="19:19">
      <c r="S337" s="436"/>
    </row>
    <row r="338" spans="19:19">
      <c r="S338" s="436"/>
    </row>
    <row r="339" spans="19:19">
      <c r="S339" s="436"/>
    </row>
    <row r="340" spans="19:19">
      <c r="S340" s="436"/>
    </row>
    <row r="341" spans="19:19">
      <c r="S341" s="436"/>
    </row>
    <row r="342" spans="19:19">
      <c r="S342" s="436"/>
    </row>
    <row r="343" spans="19:19">
      <c r="S343" s="436"/>
    </row>
    <row r="344" spans="19:19">
      <c r="S344" s="436"/>
    </row>
    <row r="345" spans="19:19">
      <c r="S345" s="436"/>
    </row>
    <row r="346" spans="19:19">
      <c r="S346" s="436"/>
    </row>
    <row r="347" spans="19:19">
      <c r="S347" s="436"/>
    </row>
    <row r="348" spans="19:19">
      <c r="S348" s="436"/>
    </row>
    <row r="349" spans="19:19">
      <c r="S349" s="436"/>
    </row>
    <row r="350" spans="19:19">
      <c r="S350" s="436"/>
    </row>
    <row r="351" spans="19:19">
      <c r="S351" s="436"/>
    </row>
    <row r="352" spans="19:19">
      <c r="S352" s="436"/>
    </row>
    <row r="353" spans="19:19">
      <c r="S353" s="436"/>
    </row>
    <row r="354" spans="19:19">
      <c r="S354" s="436"/>
    </row>
    <row r="355" spans="19:19">
      <c r="S355" s="436"/>
    </row>
    <row r="356" spans="19:19">
      <c r="S356" s="436"/>
    </row>
    <row r="357" spans="19:19">
      <c r="S357" s="436"/>
    </row>
    <row r="358" spans="19:19">
      <c r="S358" s="436"/>
    </row>
    <row r="359" spans="19:19">
      <c r="S359" s="436"/>
    </row>
    <row r="360" spans="19:19">
      <c r="S360" s="436"/>
    </row>
    <row r="361" spans="19:19">
      <c r="S361" s="436"/>
    </row>
    <row r="362" spans="19:19">
      <c r="S362" s="436"/>
    </row>
    <row r="363" spans="19:19">
      <c r="S363" s="436"/>
    </row>
    <row r="364" spans="19:19">
      <c r="S364" s="436"/>
    </row>
    <row r="365" spans="19:19">
      <c r="S365" s="436"/>
    </row>
    <row r="366" spans="19:19">
      <c r="S366" s="436"/>
    </row>
    <row r="367" spans="19:19">
      <c r="S367" s="436"/>
    </row>
    <row r="368" spans="19:19">
      <c r="S368" s="436"/>
    </row>
    <row r="369" spans="19:19">
      <c r="S369" s="436"/>
    </row>
    <row r="370" spans="19:19">
      <c r="S370" s="436"/>
    </row>
    <row r="371" spans="19:19">
      <c r="S371" s="436"/>
    </row>
    <row r="372" spans="19:19">
      <c r="S372" s="436"/>
    </row>
    <row r="373" spans="19:19">
      <c r="S373" s="436"/>
    </row>
    <row r="374" spans="19:19">
      <c r="S374" s="436"/>
    </row>
    <row r="375" spans="19:19">
      <c r="S375" s="436"/>
    </row>
    <row r="376" spans="19:19">
      <c r="S376" s="436"/>
    </row>
    <row r="377" spans="19:19">
      <c r="S377" s="436"/>
    </row>
    <row r="378" spans="19:19">
      <c r="S378" s="436"/>
    </row>
    <row r="379" spans="19:19">
      <c r="S379" s="436"/>
    </row>
    <row r="380" spans="19:19">
      <c r="S380" s="436"/>
    </row>
    <row r="381" spans="19:19">
      <c r="S381" s="436"/>
    </row>
    <row r="382" spans="19:19">
      <c r="S382" s="436"/>
    </row>
    <row r="383" spans="19:19">
      <c r="S383" s="436"/>
    </row>
    <row r="384" spans="19:19">
      <c r="S384" s="436"/>
    </row>
    <row r="385" spans="19:19">
      <c r="S385" s="436"/>
    </row>
    <row r="386" spans="19:19">
      <c r="S386" s="436"/>
    </row>
    <row r="387" spans="19:19">
      <c r="S387" s="436"/>
    </row>
    <row r="388" spans="19:19">
      <c r="S388" s="436"/>
    </row>
    <row r="389" spans="19:19">
      <c r="S389" s="436"/>
    </row>
    <row r="390" spans="19:19">
      <c r="S390" s="436"/>
    </row>
    <row r="391" spans="19:19">
      <c r="S391" s="436"/>
    </row>
    <row r="392" spans="19:19">
      <c r="S392" s="436"/>
    </row>
    <row r="393" spans="19:19">
      <c r="S393" s="436"/>
    </row>
    <row r="394" spans="19:19">
      <c r="S394" s="436"/>
    </row>
    <row r="395" spans="19:19">
      <c r="S395" s="436"/>
    </row>
    <row r="396" spans="19:19">
      <c r="S396" s="436"/>
    </row>
    <row r="397" spans="19:19">
      <c r="S397" s="436"/>
    </row>
    <row r="398" spans="19:19">
      <c r="S398" s="436"/>
    </row>
    <row r="399" spans="19:19">
      <c r="S399" s="436"/>
    </row>
    <row r="400" spans="19:19">
      <c r="S400" s="436"/>
    </row>
    <row r="401" spans="19:19">
      <c r="S401" s="436"/>
    </row>
    <row r="402" spans="19:19">
      <c r="S402" s="436"/>
    </row>
    <row r="403" spans="19:19">
      <c r="S403" s="436"/>
    </row>
    <row r="404" spans="19:19">
      <c r="S404" s="436"/>
    </row>
    <row r="405" spans="19:19">
      <c r="S405" s="436"/>
    </row>
    <row r="406" spans="19:19">
      <c r="S406" s="436"/>
    </row>
    <row r="407" spans="19:19">
      <c r="S407" s="436"/>
    </row>
    <row r="408" spans="19:19">
      <c r="S408" s="436"/>
    </row>
    <row r="409" spans="19:19">
      <c r="S409" s="436"/>
    </row>
    <row r="410" spans="19:19">
      <c r="S410" s="436"/>
    </row>
    <row r="411" spans="19:19">
      <c r="S411" s="436"/>
    </row>
    <row r="412" spans="19:19">
      <c r="S412" s="436"/>
    </row>
    <row r="413" spans="19:19">
      <c r="S413" s="436"/>
    </row>
    <row r="414" spans="19:19">
      <c r="S414" s="436"/>
    </row>
    <row r="415" spans="19:19">
      <c r="S415" s="436"/>
    </row>
    <row r="416" spans="19:19">
      <c r="S416" s="436"/>
    </row>
    <row r="417" spans="19:19">
      <c r="S417" s="436"/>
    </row>
    <row r="418" spans="19:19">
      <c r="S418" s="436"/>
    </row>
    <row r="419" spans="19:19">
      <c r="S419" s="436"/>
    </row>
    <row r="420" spans="19:19">
      <c r="S420" s="436"/>
    </row>
    <row r="421" spans="19:19">
      <c r="S421" s="436"/>
    </row>
    <row r="422" spans="19:19">
      <c r="S422" s="436"/>
    </row>
    <row r="423" spans="19:19">
      <c r="S423" s="436"/>
    </row>
    <row r="424" spans="19:19">
      <c r="S424" s="436"/>
    </row>
    <row r="425" spans="19:19">
      <c r="S425" s="436"/>
    </row>
    <row r="426" spans="19:19">
      <c r="S426" s="436"/>
    </row>
    <row r="427" spans="19:19">
      <c r="S427" s="436"/>
    </row>
    <row r="428" spans="19:19">
      <c r="S428" s="436"/>
    </row>
    <row r="429" spans="19:19">
      <c r="S429" s="436"/>
    </row>
    <row r="430" spans="19:19">
      <c r="S430" s="436"/>
    </row>
    <row r="431" spans="19:19">
      <c r="S431" s="436"/>
    </row>
    <row r="432" spans="19:19">
      <c r="S432" s="436"/>
    </row>
    <row r="433" spans="19:19">
      <c r="S433" s="436"/>
    </row>
    <row r="434" spans="19:19">
      <c r="S434" s="436"/>
    </row>
    <row r="435" spans="19:19">
      <c r="S435" s="436"/>
    </row>
    <row r="436" spans="19:19">
      <c r="S436" s="436"/>
    </row>
    <row r="437" spans="19:19">
      <c r="S437" s="436"/>
    </row>
    <row r="438" spans="19:19">
      <c r="S438" s="436"/>
    </row>
    <row r="439" spans="19:19">
      <c r="S439" s="436"/>
    </row>
    <row r="440" spans="19:19">
      <c r="S440" s="436"/>
    </row>
    <row r="441" spans="19:19">
      <c r="S441" s="436"/>
    </row>
    <row r="442" spans="19:19">
      <c r="S442" s="436"/>
    </row>
    <row r="443" spans="19:19">
      <c r="S443" s="436"/>
    </row>
    <row r="444" spans="19:19">
      <c r="S444" s="436"/>
    </row>
    <row r="445" spans="19:19">
      <c r="S445" s="436"/>
    </row>
    <row r="446" spans="19:19">
      <c r="S446" s="436"/>
    </row>
  </sheetData>
  <sheetProtection algorithmName="SHA-512" hashValue="UnZxhm1c9bIKO2Vr06YbGVhC0i3K1H2VPdNoyD0ENsLDqy+mWPLuCGDb9Q+Kx5/yH8eX5wHveIxlLkzZzr3WlQ==" saltValue="IYF5xPe6oF/qwHruxgHjhQ==" spinCount="100000" sheet="1" formatColumns="0" formatRows="0" selectLockedCells="1"/>
  <dataConsolidate/>
  <customSheetViews>
    <customSheetView guid="{C67B5BC6-BC30-40B7-84C6-1C10E4F24A6E}" scale="40" showPageBreaks="1" showGridLines="0" printArea="1" hiddenRows="1" hiddenColumns="1" view="pageBreakPreview">
      <selection activeCell="H26" sqref="H26"/>
      <pageMargins left="0" right="0" top="0" bottom="0" header="0" footer="0"/>
      <printOptions horizontalCentered="1"/>
      <pageSetup paperSize="9" scale="49" fitToHeight="11" orientation="landscape" r:id="rId1"/>
      <headerFooter alignWithMargins="0"/>
    </customSheetView>
    <customSheetView guid="{8FC47E04-BCF9-4504-9FDA-F8529AE0A203}" scale="80" showPageBreaks="1" showGridLines="0" printArea="1" hiddenRows="1" hiddenColumns="1" view="pageBreakPreview">
      <selection activeCell="H20" sqref="H20"/>
      <pageMargins left="0" right="0" top="0" bottom="0" header="0" footer="0"/>
      <printOptions horizontalCentered="1"/>
      <pageSetup paperSize="9" scale="49" fitToHeight="11" orientation="landscape" r:id="rId2"/>
      <headerFooter alignWithMargins="0"/>
    </customSheetView>
    <customSheetView guid="{F9504563-F4B8-4B08-8DF4-BD6D3D1F49DF}" scale="80" showGridLines="0" zeroValues="0" hiddenColumns="1" topLeftCell="A217">
      <selection activeCell="G230" sqref="G230"/>
      <pageMargins left="0" right="0" top="0" bottom="0" header="0" footer="0"/>
      <printOptions horizontalCentered="1"/>
      <pageSetup paperSize="9" scale="75" fitToHeight="51" orientation="landscape" r:id="rId3"/>
      <headerFooter alignWithMargins="0">
        <oddHeader>&amp;R&amp;"Arial,Bold"Schedule-1b (Rev-01)
Page &amp;P of &amp;N</oddHeader>
      </headerFooter>
    </customSheetView>
    <customSheetView guid="{F9C00FCC-B928-44A4-AE8D-3790B3A7FE91}" scale="70" showGridLines="0" zeroValues="0" hiddenColumns="1" topLeftCell="A2">
      <selection activeCell="C22" sqref="C22"/>
      <pageMargins left="0" right="0" top="0" bottom="0" header="0" footer="0"/>
      <printOptions horizontalCentered="1"/>
      <pageSetup paperSize="9" scale="75" fitToHeight="51" orientation="landscape" r:id="rId4"/>
      <headerFooter alignWithMargins="0">
        <oddHeader>&amp;R&amp;"Arial,Bold"Schedule-1b (Rev-01)
Page &amp;P of &amp;N</oddHeader>
      </headerFooter>
    </customSheetView>
    <customSheetView guid="{3E286A90-B39B-4EF7-ADAF-AD9055F4EE3F}" scale="70" showGridLines="0" zeroValues="0" printArea="1" hiddenColumns="1" topLeftCell="A24">
      <selection activeCell="C24" sqref="C24"/>
      <pageMargins left="0" right="0" top="0" bottom="0" header="0" footer="0"/>
      <printOptions horizontalCentered="1"/>
      <pageSetup paperSize="9" scale="80" fitToHeight="51" orientation="landscape" r:id="rId5"/>
      <headerFooter alignWithMargins="0">
        <oddHeader>&amp;R&amp;"Arial,Bold"Page &amp;P of &amp;N</oddHeader>
      </headerFooter>
    </customSheetView>
    <customSheetView guid="{C5506FC7-8A4D-43D0-A0D5-B323816310B7}" scale="75" showGridLines="0" zeroValues="0" printArea="1" hiddenRows="1" hiddenColumns="1" topLeftCell="A22">
      <selection activeCell="J32" sqref="J32"/>
      <pageMargins left="0" right="0" top="0" bottom="0" header="0" footer="0"/>
      <printOptions horizontalCentered="1"/>
      <pageSetup paperSize="9" scale="75" fitToHeight="51" orientation="landscape" r:id="rId6"/>
      <headerFooter alignWithMargins="0">
        <oddHeader>&amp;R&amp;"Arial,Bold"Page &amp;P of &amp;N</oddHeader>
      </headerFooter>
    </customSheetView>
    <customSheetView guid="{F34A69E2-31EE-443F-8E78-A31E3AA3BE2B}" scale="75" showGridLines="0" zeroValues="0" hiddenColumns="1" topLeftCell="B34">
      <selection activeCell="D41" sqref="D41"/>
      <pageMargins left="0" right="0" top="0" bottom="0" header="0" footer="0"/>
      <printOptions horizontalCentered="1"/>
      <pageSetup paperSize="9" scale="80" fitToHeight="51" orientation="landscape" r:id="rId7"/>
      <headerFooter alignWithMargins="0">
        <oddHeader>&amp;R&amp;"Arial,Bold"Page &amp;P of &amp;N</oddHeader>
      </headerFooter>
    </customSheetView>
    <customSheetView guid="{334BFE7B-729F-4B5F-BBFA-FE5871D8551A}" scale="75" showGridLines="0" zeroValues="0" hiddenColumns="1" topLeftCell="B1">
      <selection activeCell="F46" sqref="F46"/>
      <pageMargins left="0" right="0" top="0" bottom="0" header="0" footer="0"/>
      <printOptions horizontalCentered="1"/>
      <pageSetup paperSize="9" scale="80" fitToHeight="51" orientation="landscape" r:id="rId8"/>
      <headerFooter alignWithMargins="0">
        <oddHeader>&amp;R&amp;"Arial,Bold"Page &amp;P of &amp;N</oddHeader>
      </headerFooter>
    </customSheetView>
    <customSheetView guid="{A0F82AFD-A75A-45C4-A55A-D8EC84E8392D}" scale="75" showGridLines="0" zeroValues="0" printArea="1" hiddenColumns="1" topLeftCell="A2">
      <selection activeCell="C22" sqref="C22"/>
      <pageMargins left="0" right="0" top="0" bottom="0" header="0" footer="0"/>
      <printOptions horizontalCentered="1"/>
      <pageSetup paperSize="9" scale="80" fitToHeight="51" orientation="landscape" r:id="rId9"/>
      <headerFooter alignWithMargins="0">
        <oddHeader>&amp;R&amp;"Arial,Bold"Page &amp;P of &amp;N</oddHeader>
      </headerFooter>
    </customSheetView>
    <customSheetView guid="{B1DC5269-D889-4438-853D-005C3B580A35}" scale="80" showGridLines="0" zeroValues="0" hiddenColumns="1" topLeftCell="A516">
      <selection activeCell="J525" sqref="J525"/>
      <pageMargins left="0" right="0" top="0" bottom="0" header="0" footer="0"/>
      <printOptions horizontalCentered="1"/>
      <pageSetup paperSize="9" scale="80" fitToHeight="51" orientation="landscape" r:id="rId10"/>
      <headerFooter alignWithMargins="0">
        <oddHeader>&amp;R&amp;"Arial,Bold"Page &amp;P of &amp;N</oddHeader>
      </headerFooter>
    </customSheetView>
    <customSheetView guid="{67D3F443-CBF6-4C3B-9EBA-4FC7CEE92243}" scale="80" showPageBreaks="1" showGridLines="0" zeroValues="0" printArea="1" hiddenRows="1" hiddenColumns="1" view="pageBreakPreview" topLeftCell="F1">
      <selection activeCell="H19" sqref="H19"/>
      <pageMargins left="0" right="0" top="0" bottom="0" header="0" footer="0"/>
      <printOptions horizontalCentered="1"/>
      <pageSetup paperSize="9" scale="49" fitToHeight="11" orientation="landscape" r:id="rId11"/>
      <headerFooter alignWithMargins="0"/>
    </customSheetView>
    <customSheetView guid="{8010D226-7E94-4F22-B2E9-FA33D2C9C470}" scale="40" showPageBreaks="1" showGridLines="0" printArea="1" hiddenRows="1" hiddenColumns="1" view="pageBreakPreview">
      <selection activeCell="H26" sqref="H26"/>
      <pageMargins left="0" right="0" top="0" bottom="0" header="0" footer="0"/>
      <printOptions horizontalCentered="1"/>
      <pageSetup paperSize="9" scale="49" fitToHeight="11" orientation="landscape" r:id="rId12"/>
      <headerFooter alignWithMargins="0"/>
    </customSheetView>
  </customSheetViews>
  <mergeCells count="43">
    <mergeCell ref="B142:P142"/>
    <mergeCell ref="B143:P143"/>
    <mergeCell ref="B144:P144"/>
    <mergeCell ref="B145:P145"/>
    <mergeCell ref="G15:G17"/>
    <mergeCell ref="C15:C17"/>
    <mergeCell ref="D15:D17"/>
    <mergeCell ref="E15:E17"/>
    <mergeCell ref="O15:O17"/>
    <mergeCell ref="N15:N17"/>
    <mergeCell ref="B141:O141"/>
    <mergeCell ref="Q15:Q17"/>
    <mergeCell ref="J15:J17"/>
    <mergeCell ref="A1:F1"/>
    <mergeCell ref="A6:F6"/>
    <mergeCell ref="A7:F7"/>
    <mergeCell ref="A3:P3"/>
    <mergeCell ref="A5:P5"/>
    <mergeCell ref="M15:M17"/>
    <mergeCell ref="L15:L17"/>
    <mergeCell ref="K15:K17"/>
    <mergeCell ref="N14:P14"/>
    <mergeCell ref="H15:H17"/>
    <mergeCell ref="I15:I17"/>
    <mergeCell ref="A15:A17"/>
    <mergeCell ref="P15:P17"/>
    <mergeCell ref="B15:B17"/>
    <mergeCell ref="O151:P151"/>
    <mergeCell ref="O150:P150"/>
    <mergeCell ref="C9:F9"/>
    <mergeCell ref="C8:F8"/>
    <mergeCell ref="C11:F11"/>
    <mergeCell ref="C10:F10"/>
    <mergeCell ref="F148:O148"/>
    <mergeCell ref="F149:O149"/>
    <mergeCell ref="B134:E134"/>
    <mergeCell ref="M151:N151"/>
    <mergeCell ref="F15:F17"/>
    <mergeCell ref="M150:N150"/>
    <mergeCell ref="N136:O136"/>
    <mergeCell ref="B146:P146"/>
    <mergeCell ref="B147:P147"/>
    <mergeCell ref="A133:P133"/>
  </mergeCells>
  <phoneticPr fontId="0" type="noConversion"/>
  <conditionalFormatting sqref="O20:Q102 O104:Q132">
    <cfRule type="expression" dxfId="5" priority="1823" stopIfTrue="1">
      <formula>$N20=0</formula>
    </cfRule>
  </conditionalFormatting>
  <dataValidations xWindow="1086" yWindow="407" count="3">
    <dataValidation type="whole" operator="greaterThan" allowBlank="1" showInputMessage="1" showErrorMessage="1" error="Enter only Whole Numbers greater than zero" sqref="O20:O132" xr:uid="{00000000-0002-0000-0400-000000000000}">
      <formula1>0</formula1>
    </dataValidation>
    <dataValidation type="whole" operator="greaterThan" allowBlank="1" showInputMessage="1" showErrorMessage="1" sqref="H20:H132" xr:uid="{00000000-0002-0000-0400-000001000000}">
      <formula1>1</formula1>
    </dataValidation>
    <dataValidation type="list" allowBlank="1" showInputMessage="1" showErrorMessage="1" sqref="J20:J132" xr:uid="{00000000-0002-0000-0400-000002000000}">
      <formula1>"0,5,12,18,28"</formula1>
    </dataValidation>
  </dataValidations>
  <printOptions horizontalCentered="1"/>
  <pageMargins left="0.25" right="0.25" top="0.54" bottom="0.5" header="0.36" footer="0.5"/>
  <pageSetup paperSize="9" scale="49" fitToHeight="11" orientation="landscape" r:id="rId1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FX147"/>
  <sheetViews>
    <sheetView showGridLines="0" showZeros="0" view="pageBreakPreview" topLeftCell="A23" zoomScale="80" zoomScaleNormal="80" zoomScaleSheetLayoutView="80" workbookViewId="0">
      <selection activeCell="K23" sqref="K23"/>
    </sheetView>
  </sheetViews>
  <sheetFormatPr defaultColWidth="11.42578125" defaultRowHeight="15.75"/>
  <cols>
    <col min="1" max="1" width="7.85546875" style="437" customWidth="1"/>
    <col min="2" max="2" width="19.42578125" style="436" customWidth="1"/>
    <col min="3" max="3" width="11.140625" style="436" customWidth="1"/>
    <col min="4" max="4" width="33.140625" style="436" customWidth="1"/>
    <col min="5" max="5" width="15.7109375" style="436" bestFit="1" customWidth="1"/>
    <col min="6" max="6" width="64.5703125" style="176" customWidth="1"/>
    <col min="7" max="7" width="13.140625" style="436" hidden="1" customWidth="1"/>
    <col min="8" max="8" width="17.28515625" style="436" hidden="1" customWidth="1"/>
    <col min="9" max="9" width="7.5703125" style="436" customWidth="1"/>
    <col min="10" max="10" width="8.5703125" style="436" customWidth="1"/>
    <col min="11" max="11" width="17.42578125" style="536" customWidth="1"/>
    <col min="12" max="12" width="21.42578125" style="536" customWidth="1"/>
    <col min="13" max="13" width="17.140625" style="436" customWidth="1"/>
    <col min="14" max="14" width="18.42578125" style="436" customWidth="1"/>
    <col min="15" max="15" width="12.7109375" style="436" bestFit="1" customWidth="1"/>
    <col min="16" max="17" width="12.7109375" style="436" hidden="1" customWidth="1"/>
    <col min="18" max="18" width="18.42578125" style="436" customWidth="1"/>
    <col min="19" max="19" width="20.7109375" style="176" customWidth="1"/>
    <col min="20" max="20" width="19.28515625" style="176" customWidth="1"/>
    <col min="21" max="21" width="21.28515625" style="176" hidden="1" customWidth="1"/>
    <col min="22" max="27" width="11.42578125" style="176" hidden="1" customWidth="1"/>
    <col min="28" max="43" width="11.42578125" style="176" customWidth="1"/>
    <col min="44" max="16384" width="11.42578125" style="176"/>
  </cols>
  <sheetData>
    <row r="1" spans="1:180" ht="27" customHeight="1">
      <c r="A1" s="1142" t="str">
        <f>Cover!B3</f>
        <v>SPEC. NO.: CC/NT/W-IT/DOM/A06/24/08843</v>
      </c>
      <c r="B1" s="1142"/>
      <c r="C1" s="1142"/>
      <c r="D1" s="1142"/>
      <c r="E1" s="1142"/>
      <c r="F1" s="1142"/>
      <c r="G1" s="526"/>
      <c r="H1" s="526"/>
      <c r="I1" s="526"/>
      <c r="J1" s="526"/>
      <c r="K1" s="527"/>
      <c r="L1" s="789"/>
      <c r="M1" s="538"/>
      <c r="N1" s="526"/>
      <c r="O1" s="526"/>
      <c r="P1" s="526"/>
      <c r="Q1" s="526"/>
      <c r="R1" s="526"/>
      <c r="S1" s="790"/>
      <c r="T1" s="527" t="s">
        <v>423</v>
      </c>
    </row>
    <row r="2" spans="1:180">
      <c r="A2" s="113"/>
      <c r="B2" s="112"/>
      <c r="C2" s="112"/>
      <c r="D2" s="112"/>
      <c r="E2" s="112"/>
      <c r="F2" s="111"/>
      <c r="G2" s="111"/>
      <c r="H2" s="111"/>
      <c r="I2" s="112"/>
      <c r="J2" s="112"/>
      <c r="K2" s="111"/>
      <c r="L2" s="111"/>
      <c r="M2" s="179"/>
    </row>
    <row r="3" spans="1:180" ht="24.75" customHeight="1">
      <c r="A3" s="1140" t="str">
        <f>Cover!B2</f>
        <v>Package DC-IT-1 : Supply, Installation &amp; Maintenance of IT/Cloud infrastructure of Data Centre at Manesar for Establishment of Pilot Data Centre at POWERGRID Manesar by PowerTel.</v>
      </c>
      <c r="B3" s="1140"/>
      <c r="C3" s="1140"/>
      <c r="D3" s="1140"/>
      <c r="E3" s="1140"/>
      <c r="F3" s="1140"/>
      <c r="G3" s="1140"/>
      <c r="H3" s="1140"/>
      <c r="I3" s="1140"/>
      <c r="J3" s="1140"/>
      <c r="K3" s="1140"/>
      <c r="L3" s="1140"/>
      <c r="M3" s="1140"/>
      <c r="N3" s="1140"/>
      <c r="O3" s="1140"/>
      <c r="P3" s="1140"/>
      <c r="Q3" s="1140"/>
      <c r="R3" s="1140"/>
      <c r="S3" s="1140"/>
      <c r="T3" s="1140"/>
    </row>
    <row r="4" spans="1:180">
      <c r="A4" s="488"/>
      <c r="B4" s="179"/>
      <c r="C4" s="179"/>
      <c r="D4" s="179"/>
      <c r="E4" s="179"/>
      <c r="F4" s="528"/>
      <c r="G4" s="179"/>
      <c r="H4" s="179"/>
      <c r="I4" s="179"/>
      <c r="J4" s="179"/>
      <c r="K4" s="529"/>
      <c r="L4" s="529"/>
    </row>
    <row r="5" spans="1:180" s="484" customFormat="1">
      <c r="A5" s="1217" t="s">
        <v>108</v>
      </c>
      <c r="B5" s="1217"/>
      <c r="C5" s="1217"/>
      <c r="D5" s="1217"/>
      <c r="E5" s="1217"/>
      <c r="F5" s="1217"/>
      <c r="G5" s="1217"/>
      <c r="H5" s="1217"/>
      <c r="I5" s="1217"/>
      <c r="J5" s="1217"/>
      <c r="K5" s="1217"/>
      <c r="L5" s="1217"/>
      <c r="M5" s="1217"/>
      <c r="N5" s="1217"/>
      <c r="O5" s="1217"/>
      <c r="P5" s="1217"/>
      <c r="Q5" s="1217"/>
      <c r="R5" s="1217"/>
      <c r="S5" s="1217"/>
      <c r="T5" s="1217"/>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row>
    <row r="6" spans="1:180" s="484" customFormat="1" ht="16.5" customHeight="1">
      <c r="A6" s="1216" t="str">
        <f>'Sch-1a'!A6:C6</f>
        <v>Bidder’s Name and Address :</v>
      </c>
      <c r="B6" s="1216"/>
      <c r="C6" s="1216"/>
      <c r="D6" s="1216"/>
      <c r="E6" s="1216"/>
      <c r="F6" s="1216"/>
      <c r="G6" s="431"/>
      <c r="H6" s="131" t="s">
        <v>110</v>
      </c>
      <c r="I6" s="436"/>
      <c r="J6" s="436"/>
      <c r="L6" s="118"/>
      <c r="M6" s="483"/>
      <c r="N6" s="483"/>
      <c r="O6" s="997" t="s">
        <v>110</v>
      </c>
      <c r="P6" s="997"/>
      <c r="Q6" s="997"/>
      <c r="R6" s="483"/>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row>
    <row r="7" spans="1:180" s="484" customFormat="1">
      <c r="A7" s="1216">
        <f>'Sch-1a'!A7</f>
        <v>0</v>
      </c>
      <c r="B7" s="1216"/>
      <c r="C7" s="1216"/>
      <c r="D7" s="1216"/>
      <c r="E7" s="1216"/>
      <c r="F7" s="1216"/>
      <c r="G7" s="431"/>
      <c r="H7" s="134" t="s">
        <v>111</v>
      </c>
      <c r="I7" s="431"/>
      <c r="J7" s="431"/>
      <c r="L7" s="118"/>
      <c r="M7" s="483"/>
      <c r="N7" s="483"/>
      <c r="O7" s="996" t="s">
        <v>111</v>
      </c>
      <c r="P7" s="996"/>
      <c r="Q7" s="996"/>
      <c r="R7" s="483"/>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row>
    <row r="8" spans="1:180" s="484" customFormat="1">
      <c r="A8" s="135"/>
      <c r="B8" s="132"/>
      <c r="C8" s="1147"/>
      <c r="D8" s="1147"/>
      <c r="E8" s="1147"/>
      <c r="F8" s="1147"/>
      <c r="G8" s="431"/>
      <c r="H8" s="134" t="s">
        <v>112</v>
      </c>
      <c r="I8" s="431"/>
      <c r="J8" s="431"/>
      <c r="L8" s="118"/>
      <c r="M8" s="483"/>
      <c r="N8" s="483"/>
      <c r="O8" s="996" t="s">
        <v>112</v>
      </c>
      <c r="P8" s="996"/>
      <c r="Q8" s="996"/>
      <c r="R8" s="483"/>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row>
    <row r="9" spans="1:180" s="484" customFormat="1">
      <c r="A9" s="135" t="s">
        <v>113</v>
      </c>
      <c r="B9" s="132"/>
      <c r="C9" s="1147">
        <f>'Sch-1a'!C9:F9</f>
        <v>0</v>
      </c>
      <c r="D9" s="1147"/>
      <c r="E9" s="1147"/>
      <c r="F9" s="1147"/>
      <c r="G9" s="431"/>
      <c r="H9" s="134" t="s">
        <v>114</v>
      </c>
      <c r="I9" s="431"/>
      <c r="J9" s="431"/>
      <c r="L9" s="118"/>
      <c r="M9" s="483"/>
      <c r="N9" s="483"/>
      <c r="O9" s="996" t="s">
        <v>114</v>
      </c>
      <c r="P9" s="996"/>
      <c r="Q9" s="996"/>
      <c r="R9" s="483"/>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row>
    <row r="10" spans="1:180" s="484" customFormat="1">
      <c r="A10" s="530"/>
      <c r="B10" s="531"/>
      <c r="C10" s="1147">
        <f>'Sch-1a'!C10:F10</f>
        <v>0</v>
      </c>
      <c r="D10" s="1147"/>
      <c r="E10" s="1147"/>
      <c r="F10" s="1147"/>
      <c r="G10" s="431"/>
      <c r="H10" s="134" t="s">
        <v>115</v>
      </c>
      <c r="I10" s="431"/>
      <c r="J10" s="431"/>
      <c r="L10" s="118"/>
      <c r="M10" s="483"/>
      <c r="N10" s="483"/>
      <c r="O10" s="996" t="s">
        <v>115</v>
      </c>
      <c r="P10" s="996"/>
      <c r="Q10" s="996"/>
      <c r="R10" s="483"/>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row>
    <row r="11" spans="1:180" s="484" customFormat="1">
      <c r="A11" s="530"/>
      <c r="B11" s="531"/>
      <c r="C11" s="1147">
        <f>'Sch-1a'!C11:F11</f>
        <v>0</v>
      </c>
      <c r="D11" s="1147"/>
      <c r="E11" s="1147"/>
      <c r="F11" s="1147"/>
      <c r="G11" s="431"/>
      <c r="H11" s="134" t="s">
        <v>116</v>
      </c>
      <c r="I11" s="431"/>
      <c r="J11" s="431"/>
      <c r="L11" s="118"/>
      <c r="M11" s="483"/>
      <c r="N11" s="483"/>
      <c r="O11" s="996" t="s">
        <v>116</v>
      </c>
      <c r="P11" s="996"/>
      <c r="Q11" s="996"/>
      <c r="R11" s="483"/>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row>
    <row r="12" spans="1:180" s="484" customFormat="1">
      <c r="A12" s="530"/>
      <c r="B12" s="531"/>
      <c r="C12" s="531"/>
      <c r="D12" s="531"/>
      <c r="E12" s="531"/>
      <c r="F12" s="480"/>
      <c r="G12" s="431"/>
      <c r="H12" s="532"/>
      <c r="I12" s="431"/>
      <c r="J12" s="431"/>
      <c r="L12" s="532"/>
      <c r="M12" s="483"/>
      <c r="N12" s="483"/>
      <c r="O12" s="483"/>
      <c r="P12" s="483"/>
      <c r="Q12" s="483"/>
      <c r="R12" s="483"/>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row>
    <row r="13" spans="1:180" ht="48.75" customHeight="1">
      <c r="A13" s="1218" t="s">
        <v>43</v>
      </c>
      <c r="B13" s="1218"/>
      <c r="C13" s="1218"/>
      <c r="D13" s="1218"/>
      <c r="E13" s="1218"/>
      <c r="F13" s="1218"/>
      <c r="G13" s="1218"/>
      <c r="H13" s="1218"/>
      <c r="I13" s="1218"/>
      <c r="J13" s="1218"/>
      <c r="K13" s="1218"/>
      <c r="L13" s="1218"/>
      <c r="M13" s="1218"/>
      <c r="N13" s="1218"/>
      <c r="O13" s="1218"/>
      <c r="P13" s="1218"/>
      <c r="Q13" s="1218"/>
      <c r="R13" s="1218"/>
      <c r="S13" s="1218"/>
      <c r="T13" s="1218"/>
    </row>
    <row r="14" spans="1:180" ht="22.5" customHeight="1" thickBot="1">
      <c r="A14" s="846"/>
      <c r="B14" s="846"/>
      <c r="C14" s="846"/>
      <c r="D14" s="846"/>
      <c r="E14" s="846"/>
      <c r="F14" s="846"/>
      <c r="G14" s="846"/>
      <c r="H14" s="846"/>
      <c r="I14" s="846"/>
      <c r="J14" s="846"/>
      <c r="K14" s="846"/>
      <c r="L14" s="846"/>
      <c r="M14" s="846"/>
      <c r="N14" s="846"/>
      <c r="O14" s="846"/>
      <c r="P14" s="846"/>
      <c r="Q14" s="846"/>
      <c r="R14" s="846"/>
      <c r="S14" s="1212" t="s">
        <v>117</v>
      </c>
      <c r="T14" s="1212"/>
    </row>
    <row r="15" spans="1:180" ht="53.25" customHeight="1">
      <c r="A15" s="1213" t="s">
        <v>118</v>
      </c>
      <c r="B15" s="1175" t="s">
        <v>119</v>
      </c>
      <c r="C15" s="1175" t="s">
        <v>120</v>
      </c>
      <c r="D15" s="1175" t="s">
        <v>121</v>
      </c>
      <c r="E15" s="1175" t="s">
        <v>122</v>
      </c>
      <c r="F15" s="1181" t="s">
        <v>123</v>
      </c>
      <c r="G15" s="1181" t="s">
        <v>424</v>
      </c>
      <c r="H15" s="1181" t="s">
        <v>125</v>
      </c>
      <c r="I15" s="1181" t="s">
        <v>126</v>
      </c>
      <c r="J15" s="1181" t="s">
        <v>132</v>
      </c>
      <c r="K15" s="1204" t="s">
        <v>425</v>
      </c>
      <c r="L15" s="1205"/>
      <c r="M15" s="1204" t="s">
        <v>426</v>
      </c>
      <c r="N15" s="1205"/>
      <c r="O15" s="1205"/>
      <c r="P15" s="1205"/>
      <c r="Q15" s="1205"/>
      <c r="R15" s="1205"/>
      <c r="S15" s="1205"/>
      <c r="T15" s="1206"/>
      <c r="U15" s="1181" t="s">
        <v>427</v>
      </c>
    </row>
    <row r="16" spans="1:180" ht="81" customHeight="1">
      <c r="A16" s="1214"/>
      <c r="B16" s="1176"/>
      <c r="C16" s="1176"/>
      <c r="D16" s="1176"/>
      <c r="E16" s="1176"/>
      <c r="F16" s="1182"/>
      <c r="G16" s="1182"/>
      <c r="H16" s="1182"/>
      <c r="I16" s="1182"/>
      <c r="J16" s="1182"/>
      <c r="K16" s="1208" t="s">
        <v>428</v>
      </c>
      <c r="L16" s="1208" t="s">
        <v>429</v>
      </c>
      <c r="M16" s="1207" t="s">
        <v>430</v>
      </c>
      <c r="N16" s="1207" t="s">
        <v>431</v>
      </c>
      <c r="O16" s="1207" t="s">
        <v>432</v>
      </c>
      <c r="P16" s="1087"/>
      <c r="Q16" s="1087"/>
      <c r="R16" s="1207" t="s">
        <v>433</v>
      </c>
      <c r="S16" s="1207" t="s">
        <v>434</v>
      </c>
      <c r="T16" s="1207" t="s">
        <v>435</v>
      </c>
      <c r="U16" s="1182"/>
    </row>
    <row r="17" spans="1:21" ht="27.75" customHeight="1">
      <c r="A17" s="1215"/>
      <c r="B17" s="1144"/>
      <c r="C17" s="1144"/>
      <c r="D17" s="1144"/>
      <c r="E17" s="1144"/>
      <c r="F17" s="1183"/>
      <c r="G17" s="1183"/>
      <c r="H17" s="1183"/>
      <c r="I17" s="1183"/>
      <c r="J17" s="1183"/>
      <c r="K17" s="1208"/>
      <c r="L17" s="1208"/>
      <c r="M17" s="1207" t="s">
        <v>436</v>
      </c>
      <c r="N17" s="1207" t="s">
        <v>437</v>
      </c>
      <c r="O17" s="1207"/>
      <c r="P17" s="1087"/>
      <c r="Q17" s="1087"/>
      <c r="R17" s="1207" t="s">
        <v>437</v>
      </c>
      <c r="S17" s="1207"/>
      <c r="T17" s="1207"/>
      <c r="U17" s="1183"/>
    </row>
    <row r="18" spans="1:21" s="497" customFormat="1">
      <c r="A18" s="533" t="s">
        <v>139</v>
      </c>
      <c r="B18" s="534" t="s">
        <v>140</v>
      </c>
      <c r="C18" s="534" t="s">
        <v>141</v>
      </c>
      <c r="D18" s="534" t="s">
        <v>142</v>
      </c>
      <c r="E18" s="534" t="s">
        <v>143</v>
      </c>
      <c r="F18" s="534" t="s">
        <v>144</v>
      </c>
      <c r="G18" s="534" t="s">
        <v>145</v>
      </c>
      <c r="H18" s="534" t="s">
        <v>146</v>
      </c>
      <c r="I18" s="534" t="s">
        <v>145</v>
      </c>
      <c r="J18" s="534" t="s">
        <v>146</v>
      </c>
      <c r="K18" s="534" t="s">
        <v>147</v>
      </c>
      <c r="L18" s="609" t="s">
        <v>148</v>
      </c>
      <c r="M18" s="534" t="s">
        <v>149</v>
      </c>
      <c r="N18" s="534" t="s">
        <v>150</v>
      </c>
      <c r="O18" s="534" t="s">
        <v>151</v>
      </c>
      <c r="P18" s="534"/>
      <c r="Q18" s="534"/>
      <c r="R18" s="534" t="s">
        <v>152</v>
      </c>
      <c r="S18" s="534" t="s">
        <v>413</v>
      </c>
      <c r="T18" s="534" t="s">
        <v>438</v>
      </c>
      <c r="U18" s="534" t="s">
        <v>439</v>
      </c>
    </row>
    <row r="19" spans="1:21" s="497" customFormat="1" ht="27" customHeight="1">
      <c r="A19" s="1004"/>
      <c r="B19" s="1011" t="str">
        <f>'Sch-1a'!B19</f>
        <v>Package DC-IT-1_Manesar</v>
      </c>
      <c r="C19" s="1016"/>
      <c r="D19" s="1016"/>
      <c r="E19" s="1016"/>
      <c r="F19" s="1016"/>
      <c r="G19" s="1016"/>
      <c r="H19" s="1016"/>
      <c r="I19" s="1017"/>
      <c r="J19" s="1016"/>
      <c r="K19" s="1016"/>
      <c r="L19" s="1018"/>
      <c r="M19" s="1016"/>
      <c r="N19" s="1016"/>
      <c r="O19" s="1016"/>
      <c r="P19" s="1016"/>
      <c r="Q19" s="1016"/>
      <c r="R19" s="1016"/>
      <c r="S19" s="1016"/>
      <c r="T19" s="1016"/>
      <c r="U19" s="534"/>
    </row>
    <row r="20" spans="1:21" s="950" customFormat="1" ht="36" customHeight="1">
      <c r="A20" s="1061">
        <v>1</v>
      </c>
      <c r="B20" s="1053">
        <f>'Sch-1a'!B20</f>
        <v>7000027985</v>
      </c>
      <c r="C20" s="1053" t="str">
        <f>'Sch-1a'!C20</f>
        <v>01510</v>
      </c>
      <c r="D20" s="1086" t="str">
        <f>'Sch-1a'!D20</f>
        <v xml:space="preserve">Hardware-Compute Items                           </v>
      </c>
      <c r="E20" s="1086">
        <f>'Sch-1a'!E20</f>
        <v>1000074933</v>
      </c>
      <c r="F20" s="1085" t="str">
        <f>'Sch-1a'!F20</f>
        <v>1U 2P(Intel 32C Per Processor) Rack Server</v>
      </c>
      <c r="G20" s="1053"/>
      <c r="H20" s="1062"/>
      <c r="I20" s="1044" t="str">
        <f>'Sch-1a'!I20</f>
        <v xml:space="preserve">EA </v>
      </c>
      <c r="J20" s="1053">
        <v>131</v>
      </c>
      <c r="K20" s="1063"/>
      <c r="L20" s="1064" t="str">
        <f>IF(K20="","INCLUDED",IF(ISERROR(J20*K20),K20,ROUND((J20*K20),0)))</f>
        <v>INCLUDED</v>
      </c>
      <c r="M20" s="1053"/>
      <c r="N20" s="1065">
        <v>0</v>
      </c>
      <c r="O20" s="1066">
        <v>0.18</v>
      </c>
      <c r="P20" s="1066"/>
      <c r="Q20" s="1066"/>
      <c r="R20" s="1036"/>
      <c r="S20" s="1063"/>
      <c r="T20" s="1067" t="str">
        <f>IF(OR(S20="",'Sch-1a'!K20=""),"INCLUDED", IF(ISERROR('Sch-1a'!K20*S20),S20,ROUND(('Sch-1a'!K20*S20),0)))</f>
        <v>INCLUDED</v>
      </c>
      <c r="U20" s="1067">
        <f>IF(T20="INCLUDED",0,IF(R20="",O20*T20,R20/100*T20))</f>
        <v>0</v>
      </c>
    </row>
    <row r="21" spans="1:21" s="950" customFormat="1" ht="36" customHeight="1">
      <c r="A21" s="1061">
        <v>2</v>
      </c>
      <c r="B21" s="1053">
        <f>'Sch-1a'!B21</f>
        <v>7000027985</v>
      </c>
      <c r="C21" s="1053" t="str">
        <f>'Sch-1a'!C21</f>
        <v>00010</v>
      </c>
      <c r="D21" s="1086" t="str">
        <f>'Sch-1a'!D21</f>
        <v xml:space="preserve">Hardware-Compute Items                           </v>
      </c>
      <c r="E21" s="1086">
        <f>'Sch-1a'!E21</f>
        <v>1000074940</v>
      </c>
      <c r="F21" s="1085" t="str">
        <f>'Sch-1a'!F21</f>
        <v>64GB DDR5 RDIMM Compatible with 1U 2P Intel Rack Server</v>
      </c>
      <c r="G21" s="1053"/>
      <c r="H21" s="1062"/>
      <c r="I21" s="1044" t="str">
        <f>'Sch-1a'!I21</f>
        <v xml:space="preserve">EA </v>
      </c>
      <c r="J21" s="1053">
        <v>1048</v>
      </c>
      <c r="K21" s="1063"/>
      <c r="L21" s="1064" t="str">
        <f t="shared" ref="L21:L87" si="0">IF(K21="","INCLUDED",IF(ISERROR(J21*K21),K21,ROUND((J21*K21),0)))</f>
        <v>INCLUDED</v>
      </c>
      <c r="M21" s="1053"/>
      <c r="N21" s="1068"/>
      <c r="O21" s="1066">
        <v>0.18</v>
      </c>
      <c r="P21" s="1066"/>
      <c r="Q21" s="1066"/>
      <c r="R21" s="1036"/>
      <c r="S21" s="1063"/>
      <c r="T21" s="1067" t="str">
        <f>IF(OR(S21="",'Sch-1a'!K21=""),"INCLUDED", IF(ISERROR('Sch-1a'!K21*S21),S21,ROUND(('Sch-1a'!K21*S21),0)))</f>
        <v>INCLUDED</v>
      </c>
      <c r="U21" s="1067">
        <f t="shared" ref="U21:U87" si="1">IF(T21="INCLUDED",0,IF(R21="",O21*T21,R21/100*T21))</f>
        <v>0</v>
      </c>
    </row>
    <row r="22" spans="1:21" s="950" customFormat="1" ht="36" customHeight="1">
      <c r="A22" s="1061">
        <v>3</v>
      </c>
      <c r="B22" s="1053">
        <f>'Sch-1a'!B22</f>
        <v>7000027985</v>
      </c>
      <c r="C22" s="1053" t="str">
        <f>'Sch-1a'!C22</f>
        <v>00020</v>
      </c>
      <c r="D22" s="1086" t="str">
        <f>'Sch-1a'!D22</f>
        <v xml:space="preserve">Hardware-Compute Items                           </v>
      </c>
      <c r="E22" s="1086">
        <f>'Sch-1a'!E22</f>
        <v>1000074939</v>
      </c>
      <c r="F22" s="1085" t="str">
        <f>'Sch-1a'!F22</f>
        <v>2U 2P(AMD 64C per processor) Rack Server</v>
      </c>
      <c r="G22" s="1053"/>
      <c r="H22" s="1062"/>
      <c r="I22" s="1044" t="str">
        <f>'Sch-1a'!I22</f>
        <v xml:space="preserve">EA </v>
      </c>
      <c r="J22" s="1053">
        <v>71</v>
      </c>
      <c r="K22" s="1063"/>
      <c r="L22" s="1064" t="str">
        <f t="shared" si="0"/>
        <v>INCLUDED</v>
      </c>
      <c r="M22" s="1053"/>
      <c r="N22" s="1068"/>
      <c r="O22" s="1066">
        <v>0.18</v>
      </c>
      <c r="P22" s="1066"/>
      <c r="Q22" s="1066"/>
      <c r="R22" s="1036"/>
      <c r="S22" s="1063"/>
      <c r="T22" s="1067" t="str">
        <f>IF(OR(S22="",'Sch-1a'!K22=""),"INCLUDED", IF(ISERROR('Sch-1a'!K22*S22),S22,ROUND(('Sch-1a'!K22*S22),0)))</f>
        <v>INCLUDED</v>
      </c>
      <c r="U22" s="1067">
        <f t="shared" si="1"/>
        <v>0</v>
      </c>
    </row>
    <row r="23" spans="1:21" s="950" customFormat="1" ht="36" customHeight="1">
      <c r="A23" s="1061">
        <v>4</v>
      </c>
      <c r="B23" s="1053">
        <f>'Sch-1a'!B23</f>
        <v>7000027985</v>
      </c>
      <c r="C23" s="1053" t="str">
        <f>'Sch-1a'!C23</f>
        <v>00030</v>
      </c>
      <c r="D23" s="1086" t="str">
        <f>'Sch-1a'!D23</f>
        <v xml:space="preserve">Hardware-Compute Items                           </v>
      </c>
      <c r="E23" s="1086">
        <f>'Sch-1a'!E23</f>
        <v>1000074940</v>
      </c>
      <c r="F23" s="1085" t="str">
        <f>'Sch-1a'!F23</f>
        <v>64GB DDR5 RDIMM Compatible with 2U 2P AMD Rack Server</v>
      </c>
      <c r="G23" s="1053"/>
      <c r="H23" s="1092"/>
      <c r="I23" s="1044" t="str">
        <f>'Sch-1a'!I23</f>
        <v xml:space="preserve">EA </v>
      </c>
      <c r="J23" s="1053">
        <v>1136</v>
      </c>
      <c r="K23" s="1063"/>
      <c r="L23" s="1064" t="str">
        <f t="shared" si="0"/>
        <v>INCLUDED</v>
      </c>
      <c r="M23" s="1053"/>
      <c r="N23" s="1068"/>
      <c r="O23" s="1066">
        <v>0.18</v>
      </c>
      <c r="P23" s="1066"/>
      <c r="Q23" s="1066"/>
      <c r="R23" s="1036"/>
      <c r="S23" s="1063"/>
      <c r="T23" s="1067" t="str">
        <f>IF(OR(S23="",'Sch-1a'!K23=""),"INCLUDED", IF(ISERROR('Sch-1a'!K23*S23),S23,ROUND(('Sch-1a'!K23*S23),0)))</f>
        <v>INCLUDED</v>
      </c>
      <c r="U23" s="1067">
        <f t="shared" si="1"/>
        <v>0</v>
      </c>
    </row>
    <row r="24" spans="1:21" s="950" customFormat="1" ht="36" customHeight="1">
      <c r="A24" s="1061">
        <v>5</v>
      </c>
      <c r="B24" s="1053">
        <f>'Sch-1a'!B24</f>
        <v>7000027985</v>
      </c>
      <c r="C24" s="1053" t="str">
        <f>'Sch-1a'!C24</f>
        <v>00040</v>
      </c>
      <c r="D24" s="1086" t="str">
        <f>'Sch-1a'!D24</f>
        <v xml:space="preserve">Hardware-Compute Items                           </v>
      </c>
      <c r="E24" s="1086">
        <f>'Sch-1a'!E24</f>
        <v>1000074939</v>
      </c>
      <c r="F24" s="1085" t="str">
        <f>'Sch-1a'!F24</f>
        <v>2U 2P(SDS AMD 64C per processor) Rack Server</v>
      </c>
      <c r="G24" s="1053"/>
      <c r="H24" s="1092"/>
      <c r="I24" s="1044" t="str">
        <f>'Sch-1a'!I24</f>
        <v xml:space="preserve">EA </v>
      </c>
      <c r="J24" s="1053">
        <v>15</v>
      </c>
      <c r="K24" s="1063"/>
      <c r="L24" s="1064" t="str">
        <f t="shared" si="0"/>
        <v>INCLUDED</v>
      </c>
      <c r="M24" s="1053"/>
      <c r="N24" s="1068"/>
      <c r="O24" s="1066">
        <v>0.18</v>
      </c>
      <c r="P24" s="1066"/>
      <c r="Q24" s="1066"/>
      <c r="R24" s="1036"/>
      <c r="S24" s="1063"/>
      <c r="T24" s="1067" t="str">
        <f>IF(OR(S24="",'Sch-1a'!K24=""),"INCLUDED", IF(ISERROR('Sch-1a'!K24*S24),S24,ROUND(('Sch-1a'!K24*S24),0)))</f>
        <v>INCLUDED</v>
      </c>
      <c r="U24" s="1067">
        <f t="shared" si="1"/>
        <v>0</v>
      </c>
    </row>
    <row r="25" spans="1:21" s="950" customFormat="1" ht="36" customHeight="1">
      <c r="A25" s="1061">
        <v>6</v>
      </c>
      <c r="B25" s="1053">
        <f>'Sch-1a'!B25</f>
        <v>7000027985</v>
      </c>
      <c r="C25" s="1053" t="str">
        <f>'Sch-1a'!C25</f>
        <v>00050</v>
      </c>
      <c r="D25" s="1086" t="str">
        <f>'Sch-1a'!D25</f>
        <v xml:space="preserve">Hardware-Compute Items                           </v>
      </c>
      <c r="E25" s="1086">
        <f>'Sch-1a'!E25</f>
        <v>1000074940</v>
      </c>
      <c r="F25" s="1085" t="str">
        <f>'Sch-1a'!F25</f>
        <v>64GB DDR5 RDIMM compatible with 2U 2P SDS AMD Rack Server</v>
      </c>
      <c r="G25" s="1053"/>
      <c r="H25" s="1092"/>
      <c r="I25" s="1044" t="str">
        <f>'Sch-1a'!I25</f>
        <v xml:space="preserve">EA </v>
      </c>
      <c r="J25" s="1053">
        <v>240</v>
      </c>
      <c r="K25" s="1063"/>
      <c r="L25" s="1064" t="str">
        <f t="shared" si="0"/>
        <v>INCLUDED</v>
      </c>
      <c r="M25" s="1053"/>
      <c r="N25" s="1068"/>
      <c r="O25" s="1066">
        <v>0.18</v>
      </c>
      <c r="P25" s="1066"/>
      <c r="Q25" s="1066"/>
      <c r="R25" s="1036"/>
      <c r="S25" s="1063"/>
      <c r="T25" s="1067" t="str">
        <f>IF(OR(S25="",'Sch-1a'!K25=""),"INCLUDED", IF(ISERROR('Sch-1a'!K25*S25),S25,ROUND(('Sch-1a'!K25*S25),0)))</f>
        <v>INCLUDED</v>
      </c>
      <c r="U25" s="1067">
        <f t="shared" si="1"/>
        <v>0</v>
      </c>
    </row>
    <row r="26" spans="1:21" s="950" customFormat="1" ht="36" customHeight="1">
      <c r="A26" s="1061">
        <v>7</v>
      </c>
      <c r="B26" s="1053">
        <f>'Sch-1a'!B26</f>
        <v>7000027985</v>
      </c>
      <c r="C26" s="1053" t="str">
        <f>'Sch-1a'!C26</f>
        <v>00060</v>
      </c>
      <c r="D26" s="1086" t="str">
        <f>'Sch-1a'!D26</f>
        <v xml:space="preserve">Hardware-Compute Items                           </v>
      </c>
      <c r="E26" s="1086">
        <f>'Sch-1a'!E26</f>
        <v>1000074968</v>
      </c>
      <c r="F26" s="1085" t="str">
        <f>'Sch-1a'!F26</f>
        <v>SSD Drive for 2U 2P SDS AMD Rack Server</v>
      </c>
      <c r="G26" s="1053"/>
      <c r="H26" s="1092"/>
      <c r="I26" s="1044" t="str">
        <f>'Sch-1a'!I26</f>
        <v xml:space="preserve">EA </v>
      </c>
      <c r="J26" s="1053">
        <v>150</v>
      </c>
      <c r="K26" s="1063"/>
      <c r="L26" s="1064" t="str">
        <f t="shared" si="0"/>
        <v>INCLUDED</v>
      </c>
      <c r="M26" s="1053"/>
      <c r="N26" s="1068"/>
      <c r="O26" s="1066">
        <v>0.18</v>
      </c>
      <c r="P26" s="1066"/>
      <c r="Q26" s="1066"/>
      <c r="R26" s="1036"/>
      <c r="S26" s="1063"/>
      <c r="T26" s="1067" t="str">
        <f>IF(OR(S26="",'Sch-1a'!K26=""),"INCLUDED", IF(ISERROR('Sch-1a'!K26*S26),S26,ROUND(('Sch-1a'!K26*S26),0)))</f>
        <v>INCLUDED</v>
      </c>
      <c r="U26" s="1067">
        <f t="shared" si="1"/>
        <v>0</v>
      </c>
    </row>
    <row r="27" spans="1:21" s="950" customFormat="1" ht="36" customHeight="1">
      <c r="A27" s="1061">
        <v>8</v>
      </c>
      <c r="B27" s="1053">
        <f>'Sch-1a'!B27</f>
        <v>7000027985</v>
      </c>
      <c r="C27" s="1053" t="str">
        <f>'Sch-1a'!C27</f>
        <v>00070</v>
      </c>
      <c r="D27" s="1086" t="str">
        <f>'Sch-1a'!D27</f>
        <v xml:space="preserve">Hardware-Compute Items                           </v>
      </c>
      <c r="E27" s="1086">
        <f>'Sch-1a'!E27</f>
        <v>1000074961</v>
      </c>
      <c r="F27" s="1085" t="str">
        <f>'Sch-1a'!F27</f>
        <v>NVME Drive for 2U 2P SDS AMD Rack Server</v>
      </c>
      <c r="G27" s="1053"/>
      <c r="H27" s="1092"/>
      <c r="I27" s="1044" t="str">
        <f>'Sch-1a'!I27</f>
        <v xml:space="preserve">EA </v>
      </c>
      <c r="J27" s="1053">
        <v>30</v>
      </c>
      <c r="K27" s="1063"/>
      <c r="L27" s="1064" t="str">
        <f t="shared" si="0"/>
        <v>INCLUDED</v>
      </c>
      <c r="M27" s="1053"/>
      <c r="N27" s="1068"/>
      <c r="O27" s="1066">
        <v>0.18</v>
      </c>
      <c r="P27" s="1066"/>
      <c r="Q27" s="1066"/>
      <c r="R27" s="1036"/>
      <c r="S27" s="1063"/>
      <c r="T27" s="1067" t="str">
        <f>IF(OR(S27="",'Sch-1a'!K27=""),"INCLUDED", IF(ISERROR('Sch-1a'!K27*S27),S27,ROUND(('Sch-1a'!K27*S27),0)))</f>
        <v>INCLUDED</v>
      </c>
      <c r="U27" s="1067">
        <f t="shared" si="1"/>
        <v>0</v>
      </c>
    </row>
    <row r="28" spans="1:21" s="950" customFormat="1" ht="36" customHeight="1">
      <c r="A28" s="1061">
        <v>9</v>
      </c>
      <c r="B28" s="1053">
        <f>'Sch-1a'!B28</f>
        <v>7000027985</v>
      </c>
      <c r="C28" s="1053" t="str">
        <f>'Sch-1a'!C28</f>
        <v>00080</v>
      </c>
      <c r="D28" s="1086" t="str">
        <f>'Sch-1a'!D28</f>
        <v xml:space="preserve">Hardware-Compute Items                           </v>
      </c>
      <c r="E28" s="1086">
        <f>'Sch-1a'!E28</f>
        <v>1000018912</v>
      </c>
      <c r="F28" s="1085" t="str">
        <f>'Sch-1a'!F28</f>
        <v>Blade Server (Intel 32C) with Chassis</v>
      </c>
      <c r="G28" s="1053"/>
      <c r="H28" s="1062"/>
      <c r="I28" s="1044" t="str">
        <f>'Sch-1a'!I28</f>
        <v xml:space="preserve">EA </v>
      </c>
      <c r="J28" s="1053">
        <v>48</v>
      </c>
      <c r="K28" s="1063"/>
      <c r="L28" s="1064" t="str">
        <f t="shared" si="0"/>
        <v>INCLUDED</v>
      </c>
      <c r="M28" s="1053"/>
      <c r="N28" s="1068"/>
      <c r="O28" s="1066">
        <v>0.18</v>
      </c>
      <c r="P28" s="1066"/>
      <c r="Q28" s="1066"/>
      <c r="R28" s="1036"/>
      <c r="S28" s="1063"/>
      <c r="T28" s="1067" t="str">
        <f>IF(OR(S28="",'Sch-1a'!K28=""),"INCLUDED", IF(ISERROR('Sch-1a'!K28*S28),S28,ROUND(('Sch-1a'!K28*S28),0)))</f>
        <v>INCLUDED</v>
      </c>
      <c r="U28" s="1067">
        <f t="shared" si="1"/>
        <v>0</v>
      </c>
    </row>
    <row r="29" spans="1:21" s="950" customFormat="1" ht="36" customHeight="1">
      <c r="A29" s="1061">
        <v>10</v>
      </c>
      <c r="B29" s="1053">
        <f>'Sch-1a'!B29</f>
        <v>7000027985</v>
      </c>
      <c r="C29" s="1053" t="str">
        <f>'Sch-1a'!C29</f>
        <v>00090</v>
      </c>
      <c r="D29" s="1086" t="str">
        <f>'Sch-1a'!D29</f>
        <v xml:space="preserve">Hardware-Compute Items                           </v>
      </c>
      <c r="E29" s="1086">
        <f>'Sch-1a'!E29</f>
        <v>1000074940</v>
      </c>
      <c r="F29" s="1085" t="str">
        <f>'Sch-1a'!F29</f>
        <v>64GB DDR5 RDIMM Compatible with Blade Server</v>
      </c>
      <c r="G29" s="1053"/>
      <c r="H29" s="1062"/>
      <c r="I29" s="1044" t="str">
        <f>'Sch-1a'!I29</f>
        <v xml:space="preserve">EA </v>
      </c>
      <c r="J29" s="1053">
        <v>384</v>
      </c>
      <c r="K29" s="1063"/>
      <c r="L29" s="1064" t="str">
        <f t="shared" si="0"/>
        <v>INCLUDED</v>
      </c>
      <c r="M29" s="1053"/>
      <c r="N29" s="1068"/>
      <c r="O29" s="1066">
        <v>0.18</v>
      </c>
      <c r="P29" s="1066"/>
      <c r="Q29" s="1066"/>
      <c r="R29" s="1036"/>
      <c r="S29" s="1063"/>
      <c r="T29" s="1067" t="str">
        <f>IF(OR(S29="",'Sch-1a'!K29=""),"INCLUDED", IF(ISERROR('Sch-1a'!K29*S29),S29,ROUND(('Sch-1a'!K29*S29),0)))</f>
        <v>INCLUDED</v>
      </c>
      <c r="U29" s="1067">
        <f t="shared" si="1"/>
        <v>0</v>
      </c>
    </row>
    <row r="30" spans="1:21" s="950" customFormat="1" ht="36" customHeight="1">
      <c r="A30" s="1061">
        <v>11</v>
      </c>
      <c r="B30" s="1053">
        <f>'Sch-1a'!B30</f>
        <v>7000027985</v>
      </c>
      <c r="C30" s="1053" t="str">
        <f>'Sch-1a'!C30</f>
        <v>00100</v>
      </c>
      <c r="D30" s="1086" t="str">
        <f>'Sch-1a'!D30</f>
        <v xml:space="preserve">Hardware-Compute Items                           </v>
      </c>
      <c r="E30" s="1086">
        <f>'Sch-1a'!E30</f>
        <v>1000074939</v>
      </c>
      <c r="F30" s="1085" t="str">
        <f>'Sch-1a'!F30</f>
        <v>2U 2P(Intel 32C per processor) Rack Server</v>
      </c>
      <c r="G30" s="1053"/>
      <c r="H30" s="1062"/>
      <c r="I30" s="1044" t="str">
        <f>'Sch-1a'!I30</f>
        <v xml:space="preserve">EA </v>
      </c>
      <c r="J30" s="1053">
        <v>37</v>
      </c>
      <c r="K30" s="1063"/>
      <c r="L30" s="1064" t="str">
        <f t="shared" si="0"/>
        <v>INCLUDED</v>
      </c>
      <c r="M30" s="1053"/>
      <c r="N30" s="1068"/>
      <c r="O30" s="1066">
        <v>0.18</v>
      </c>
      <c r="P30" s="1066"/>
      <c r="Q30" s="1066"/>
      <c r="R30" s="1036"/>
      <c r="S30" s="1063"/>
      <c r="T30" s="1067" t="str">
        <f>IF(OR(S30="",'Sch-1a'!K30=""),"INCLUDED", IF(ISERROR('Sch-1a'!K30*S30),S30,ROUND(('Sch-1a'!K30*S30),0)))</f>
        <v>INCLUDED</v>
      </c>
      <c r="U30" s="1067">
        <f t="shared" si="1"/>
        <v>0</v>
      </c>
    </row>
    <row r="31" spans="1:21" s="950" customFormat="1" ht="36" customHeight="1">
      <c r="A31" s="1061">
        <v>12</v>
      </c>
      <c r="B31" s="1053">
        <f>'Sch-1a'!B31</f>
        <v>7000027985</v>
      </c>
      <c r="C31" s="1053" t="str">
        <f>'Sch-1a'!C31</f>
        <v>00110</v>
      </c>
      <c r="D31" s="1086" t="str">
        <f>'Sch-1a'!D31</f>
        <v xml:space="preserve">Hardware-Compute Items                           </v>
      </c>
      <c r="E31" s="1086">
        <f>'Sch-1a'!E31</f>
        <v>1000074940</v>
      </c>
      <c r="F31" s="1085" t="str">
        <f>'Sch-1a'!F31</f>
        <v>64GB DDR5 RDIMM compatible with 2U 2P Intel Rack Server</v>
      </c>
      <c r="G31" s="1053"/>
      <c r="H31" s="1062"/>
      <c r="I31" s="1044" t="str">
        <f>'Sch-1a'!I31</f>
        <v xml:space="preserve">EA </v>
      </c>
      <c r="J31" s="1053">
        <v>296</v>
      </c>
      <c r="K31" s="1063"/>
      <c r="L31" s="1064" t="str">
        <f t="shared" si="0"/>
        <v>INCLUDED</v>
      </c>
      <c r="M31" s="1053"/>
      <c r="N31" s="1068"/>
      <c r="O31" s="1066">
        <v>0.18</v>
      </c>
      <c r="P31" s="1066"/>
      <c r="Q31" s="1066"/>
      <c r="R31" s="1036"/>
      <c r="S31" s="1063"/>
      <c r="T31" s="1067" t="str">
        <f>IF(OR(S31="",'Sch-1a'!K31=""),"INCLUDED", IF(ISERROR('Sch-1a'!K31*S31),S31,ROUND(('Sch-1a'!K31*S31),0)))</f>
        <v>INCLUDED</v>
      </c>
      <c r="U31" s="1067">
        <f t="shared" si="1"/>
        <v>0</v>
      </c>
    </row>
    <row r="32" spans="1:21" s="950" customFormat="1" ht="36" customHeight="1">
      <c r="A32" s="1061">
        <v>13</v>
      </c>
      <c r="B32" s="1053">
        <f>'Sch-1a'!B32</f>
        <v>7000027985</v>
      </c>
      <c r="C32" s="1053" t="str">
        <f>'Sch-1a'!C32</f>
        <v>00120</v>
      </c>
      <c r="D32" s="1086" t="str">
        <f>'Sch-1a'!D32</f>
        <v xml:space="preserve">Hardware-Compute Items                           </v>
      </c>
      <c r="E32" s="1086">
        <f>'Sch-1a'!E32</f>
        <v>1000074958</v>
      </c>
      <c r="F32" s="1085" t="str">
        <f>'Sch-1a'!F32</f>
        <v>GPU card compatible with 2U 2P Intel Rack Server</v>
      </c>
      <c r="G32" s="1053"/>
      <c r="H32" s="1062"/>
      <c r="I32" s="1044" t="str">
        <f>'Sch-1a'!I32</f>
        <v xml:space="preserve">EA </v>
      </c>
      <c r="J32" s="1053">
        <v>10</v>
      </c>
      <c r="K32" s="1063"/>
      <c r="L32" s="1064" t="str">
        <f t="shared" si="0"/>
        <v>INCLUDED</v>
      </c>
      <c r="M32" s="1053"/>
      <c r="N32" s="1068"/>
      <c r="O32" s="1066">
        <v>0.18</v>
      </c>
      <c r="P32" s="1066"/>
      <c r="Q32" s="1066"/>
      <c r="R32" s="1036"/>
      <c r="S32" s="1063"/>
      <c r="T32" s="1067" t="str">
        <f>IF(OR(S32="",'Sch-1a'!K32=""),"INCLUDED", IF(ISERROR('Sch-1a'!K32*S32),S32,ROUND(('Sch-1a'!K32*S32),0)))</f>
        <v>INCLUDED</v>
      </c>
      <c r="U32" s="1067">
        <f t="shared" si="1"/>
        <v>0</v>
      </c>
    </row>
    <row r="33" spans="1:21" s="950" customFormat="1" ht="36" customHeight="1">
      <c r="A33" s="1061">
        <v>14</v>
      </c>
      <c r="B33" s="1053">
        <f>'Sch-1a'!B33</f>
        <v>7000027985</v>
      </c>
      <c r="C33" s="1053" t="str">
        <f>'Sch-1a'!C33</f>
        <v>00130</v>
      </c>
      <c r="D33" s="1086" t="str">
        <f>'Sch-1a'!D33</f>
        <v xml:space="preserve">Hardware-Compute Items                           </v>
      </c>
      <c r="E33" s="1086">
        <f>'Sch-1a'!E33</f>
        <v>1000074933</v>
      </c>
      <c r="F33" s="1085" t="str">
        <f>'Sch-1a'!F33</f>
        <v>1U 2P SAP HANA Certified Rack Server</v>
      </c>
      <c r="G33" s="1053"/>
      <c r="H33" s="1062"/>
      <c r="I33" s="1044" t="str">
        <f>'Sch-1a'!I33</f>
        <v xml:space="preserve">EA </v>
      </c>
      <c r="J33" s="1053">
        <v>2</v>
      </c>
      <c r="K33" s="1063"/>
      <c r="L33" s="1064" t="str">
        <f t="shared" si="0"/>
        <v>INCLUDED</v>
      </c>
      <c r="M33" s="1053"/>
      <c r="N33" s="1068"/>
      <c r="O33" s="1066">
        <v>0.18</v>
      </c>
      <c r="P33" s="1066"/>
      <c r="Q33" s="1066"/>
      <c r="R33" s="1036"/>
      <c r="S33" s="1063"/>
      <c r="T33" s="1067" t="str">
        <f>IF(OR(S33="",'Sch-1a'!K33=""),"INCLUDED", IF(ISERROR('Sch-1a'!K33*S33),S33,ROUND(('Sch-1a'!K33*S33),0)))</f>
        <v>INCLUDED</v>
      </c>
      <c r="U33" s="1067">
        <f t="shared" si="1"/>
        <v>0</v>
      </c>
    </row>
    <row r="34" spans="1:21" s="950" customFormat="1" ht="36" customHeight="1">
      <c r="A34" s="1061">
        <v>15</v>
      </c>
      <c r="B34" s="1053">
        <f>'Sch-1a'!B34</f>
        <v>7000027985</v>
      </c>
      <c r="C34" s="1053" t="str">
        <f>'Sch-1a'!C34</f>
        <v>00140</v>
      </c>
      <c r="D34" s="1086" t="str">
        <f>'Sch-1a'!D34</f>
        <v xml:space="preserve">Hardware-Compute Items                           </v>
      </c>
      <c r="E34" s="1086">
        <f>'Sch-1a'!E34</f>
        <v>1000074940</v>
      </c>
      <c r="F34" s="1085" t="str">
        <f>'Sch-1a'!F34</f>
        <v>64GB DDR5 RDIMM compatible with 1U 2P SAP HANA Server</v>
      </c>
      <c r="G34" s="1053"/>
      <c r="H34" s="1062"/>
      <c r="I34" s="1044" t="str">
        <f>'Sch-1a'!I34</f>
        <v xml:space="preserve">EA </v>
      </c>
      <c r="J34" s="1053">
        <v>64</v>
      </c>
      <c r="K34" s="1063"/>
      <c r="L34" s="1064" t="str">
        <f t="shared" si="0"/>
        <v>INCLUDED</v>
      </c>
      <c r="M34" s="1053"/>
      <c r="N34" s="1068"/>
      <c r="O34" s="1066">
        <v>0.18</v>
      </c>
      <c r="P34" s="1066"/>
      <c r="Q34" s="1066"/>
      <c r="R34" s="1036"/>
      <c r="S34" s="1063"/>
      <c r="T34" s="1067" t="str">
        <f>IF(OR(S34="",'Sch-1a'!K34=""),"INCLUDED", IF(ISERROR('Sch-1a'!K34*S34),S34,ROUND(('Sch-1a'!K34*S34),0)))</f>
        <v>INCLUDED</v>
      </c>
      <c r="U34" s="1067">
        <f t="shared" si="1"/>
        <v>0</v>
      </c>
    </row>
    <row r="35" spans="1:21" s="950" customFormat="1" ht="36" customHeight="1">
      <c r="A35" s="1061">
        <v>16</v>
      </c>
      <c r="B35" s="1053">
        <f>'Sch-1a'!B35</f>
        <v>7000027985</v>
      </c>
      <c r="C35" s="1053" t="str">
        <f>'Sch-1a'!C35</f>
        <v>00150</v>
      </c>
      <c r="D35" s="1086" t="str">
        <f>'Sch-1a'!D35</f>
        <v xml:space="preserve">Hardware-Compute Items                           </v>
      </c>
      <c r="E35" s="1086">
        <f>'Sch-1a'!E35</f>
        <v>1000074968</v>
      </c>
      <c r="F35" s="1085" t="str">
        <f>'Sch-1a'!F35</f>
        <v>SSD Drive compatible with 1U 2P SAP HANA Server</v>
      </c>
      <c r="G35" s="1053"/>
      <c r="H35" s="1062"/>
      <c r="I35" s="1044" t="str">
        <f>'Sch-1a'!I35</f>
        <v xml:space="preserve">EA </v>
      </c>
      <c r="J35" s="1053">
        <v>12</v>
      </c>
      <c r="K35" s="1063"/>
      <c r="L35" s="1064" t="str">
        <f t="shared" si="0"/>
        <v>INCLUDED</v>
      </c>
      <c r="M35" s="1053"/>
      <c r="N35" s="1068"/>
      <c r="O35" s="1066">
        <v>0.18</v>
      </c>
      <c r="P35" s="1066"/>
      <c r="Q35" s="1066"/>
      <c r="R35" s="1036"/>
      <c r="S35" s="1063"/>
      <c r="T35" s="1067" t="str">
        <f>IF(OR(S35="",'Sch-1a'!K35=""),"INCLUDED", IF(ISERROR('Sch-1a'!K35*S35),S35,ROUND(('Sch-1a'!K35*S35),0)))</f>
        <v>INCLUDED</v>
      </c>
      <c r="U35" s="1067">
        <f t="shared" si="1"/>
        <v>0</v>
      </c>
    </row>
    <row r="36" spans="1:21" s="950" customFormat="1" ht="36" customHeight="1">
      <c r="A36" s="1061">
        <v>17</v>
      </c>
      <c r="B36" s="1053">
        <f>'Sch-1a'!B36</f>
        <v>7000027985</v>
      </c>
      <c r="C36" s="1053" t="str">
        <f>'Sch-1a'!C36</f>
        <v>01520</v>
      </c>
      <c r="D36" s="1086" t="str">
        <f>'Sch-1a'!D36</f>
        <v xml:space="preserve">Hardware-Mgmt Compute Items                </v>
      </c>
      <c r="E36" s="1086">
        <f>'Sch-1a'!E36</f>
        <v>1000074939</v>
      </c>
      <c r="F36" s="1085" t="str">
        <f>'Sch-1a'!F36</f>
        <v>2U 2P(AMD 64C per processor) Rack Server</v>
      </c>
      <c r="G36" s="1053"/>
      <c r="H36" s="1062"/>
      <c r="I36" s="1044" t="str">
        <f>'Sch-1a'!I36</f>
        <v xml:space="preserve">EA </v>
      </c>
      <c r="J36" s="1053">
        <v>6</v>
      </c>
      <c r="K36" s="1063"/>
      <c r="L36" s="1064" t="str">
        <f t="shared" si="0"/>
        <v>INCLUDED</v>
      </c>
      <c r="M36" s="1053"/>
      <c r="N36" s="1068"/>
      <c r="O36" s="1066">
        <v>0.18</v>
      </c>
      <c r="P36" s="1066"/>
      <c r="Q36" s="1066"/>
      <c r="R36" s="1036"/>
      <c r="S36" s="1063"/>
      <c r="T36" s="1067" t="str">
        <f>IF(OR(S36="",'Sch-1a'!K36=""),"INCLUDED", IF(ISERROR('Sch-1a'!K36*S36),S36,ROUND(('Sch-1a'!K36*S36),0)))</f>
        <v>INCLUDED</v>
      </c>
      <c r="U36" s="1067">
        <f t="shared" si="1"/>
        <v>0</v>
      </c>
    </row>
    <row r="37" spans="1:21" s="950" customFormat="1" ht="36" customHeight="1">
      <c r="A37" s="1061">
        <v>18</v>
      </c>
      <c r="B37" s="1053">
        <f>'Sch-1a'!B37</f>
        <v>7000027985</v>
      </c>
      <c r="C37" s="1053" t="str">
        <f>'Sch-1a'!C37</f>
        <v>00160</v>
      </c>
      <c r="D37" s="1086" t="str">
        <f>'Sch-1a'!D37</f>
        <v xml:space="preserve">Hardware-Mgmt Compute Items                </v>
      </c>
      <c r="E37" s="1086">
        <f>'Sch-1a'!E37</f>
        <v>1000074940</v>
      </c>
      <c r="F37" s="1085" t="str">
        <f>'Sch-1a'!F37</f>
        <v>64GB DDR5 RDIMM compatible with 2U 2P AMD Rack Server</v>
      </c>
      <c r="G37" s="1053"/>
      <c r="H37" s="1062"/>
      <c r="I37" s="1044" t="str">
        <f>'Sch-1a'!I37</f>
        <v xml:space="preserve">EA </v>
      </c>
      <c r="J37" s="1053">
        <v>96</v>
      </c>
      <c r="K37" s="1063"/>
      <c r="L37" s="1064" t="str">
        <f t="shared" si="0"/>
        <v>INCLUDED</v>
      </c>
      <c r="M37" s="1053"/>
      <c r="N37" s="1068"/>
      <c r="O37" s="1066">
        <v>0.18</v>
      </c>
      <c r="P37" s="1066"/>
      <c r="Q37" s="1066"/>
      <c r="R37" s="1036"/>
      <c r="S37" s="1063"/>
      <c r="T37" s="1067" t="str">
        <f>IF(OR(S37="",'Sch-1a'!K37=""),"INCLUDED", IF(ISERROR('Sch-1a'!K37*S37),S37,ROUND(('Sch-1a'!K37*S37),0)))</f>
        <v>INCLUDED</v>
      </c>
      <c r="U37" s="1067">
        <f t="shared" si="1"/>
        <v>0</v>
      </c>
    </row>
    <row r="38" spans="1:21" s="950" customFormat="1" ht="36" customHeight="1">
      <c r="A38" s="1061">
        <v>19</v>
      </c>
      <c r="B38" s="1053">
        <f>'Sch-1a'!B38</f>
        <v>7000027985</v>
      </c>
      <c r="C38" s="1053" t="str">
        <f>'Sch-1a'!C38</f>
        <v>00170</v>
      </c>
      <c r="D38" s="1086" t="str">
        <f>'Sch-1a'!D38</f>
        <v xml:space="preserve">Hardware-Mgmt Compute Items                </v>
      </c>
      <c r="E38" s="1086">
        <f>'Sch-1a'!E38</f>
        <v>1000074933</v>
      </c>
      <c r="F38" s="1085" t="str">
        <f>'Sch-1a'!F38</f>
        <v>1U 2P(Intel 16C per processor) Rack Server</v>
      </c>
      <c r="G38" s="1053"/>
      <c r="H38" s="1062"/>
      <c r="I38" s="1044" t="str">
        <f>'Sch-1a'!I38</f>
        <v xml:space="preserve">EA </v>
      </c>
      <c r="J38" s="1053">
        <v>8</v>
      </c>
      <c r="K38" s="1063"/>
      <c r="L38" s="1064" t="str">
        <f t="shared" si="0"/>
        <v>INCLUDED</v>
      </c>
      <c r="M38" s="1053"/>
      <c r="N38" s="1068"/>
      <c r="O38" s="1066">
        <v>0.18</v>
      </c>
      <c r="P38" s="1066"/>
      <c r="Q38" s="1066"/>
      <c r="R38" s="1036"/>
      <c r="S38" s="1063"/>
      <c r="T38" s="1067" t="str">
        <f>IF(OR(S38="",'Sch-1a'!K38=""),"INCLUDED", IF(ISERROR('Sch-1a'!K38*S38),S38,ROUND(('Sch-1a'!K38*S38),0)))</f>
        <v>INCLUDED</v>
      </c>
      <c r="U38" s="1067">
        <f t="shared" si="1"/>
        <v>0</v>
      </c>
    </row>
    <row r="39" spans="1:21" s="950" customFormat="1" ht="36" customHeight="1">
      <c r="A39" s="1061">
        <v>20</v>
      </c>
      <c r="B39" s="1053">
        <f>'Sch-1a'!B39</f>
        <v>7000027985</v>
      </c>
      <c r="C39" s="1053" t="str">
        <f>'Sch-1a'!C39</f>
        <v>00180</v>
      </c>
      <c r="D39" s="1086" t="str">
        <f>'Sch-1a'!D39</f>
        <v xml:space="preserve">Hardware-Mgmt Compute Items                </v>
      </c>
      <c r="E39" s="1086">
        <f>'Sch-1a'!E39</f>
        <v>1000074940</v>
      </c>
      <c r="F39" s="1085" t="str">
        <f>'Sch-1a'!F39</f>
        <v>64GB DDR5 RDIMM compatible with 1U 2P Intel Rack Server</v>
      </c>
      <c r="G39" s="1053"/>
      <c r="H39" s="1062"/>
      <c r="I39" s="1044" t="str">
        <f>'Sch-1a'!I39</f>
        <v xml:space="preserve">EA </v>
      </c>
      <c r="J39" s="1053">
        <v>64</v>
      </c>
      <c r="K39" s="1063"/>
      <c r="L39" s="1064" t="str">
        <f t="shared" si="0"/>
        <v>INCLUDED</v>
      </c>
      <c r="M39" s="1053"/>
      <c r="N39" s="1068"/>
      <c r="O39" s="1066">
        <v>0.18</v>
      </c>
      <c r="P39" s="1066"/>
      <c r="Q39" s="1066"/>
      <c r="R39" s="1036"/>
      <c r="S39" s="1063"/>
      <c r="T39" s="1067" t="str">
        <f>IF(OR(S39="",'Sch-1a'!K39=""),"INCLUDED", IF(ISERROR('Sch-1a'!K39*S39),S39,ROUND(('Sch-1a'!K39*S39),0)))</f>
        <v>INCLUDED</v>
      </c>
      <c r="U39" s="1067">
        <f t="shared" si="1"/>
        <v>0</v>
      </c>
    </row>
    <row r="40" spans="1:21" s="950" customFormat="1" ht="36" customHeight="1">
      <c r="A40" s="1061">
        <v>21</v>
      </c>
      <c r="B40" s="1053">
        <f>'Sch-1a'!B40</f>
        <v>7000027985</v>
      </c>
      <c r="C40" s="1053" t="str">
        <f>'Sch-1a'!C40</f>
        <v>00190</v>
      </c>
      <c r="D40" s="1086" t="str">
        <f>'Sch-1a'!D40</f>
        <v xml:space="preserve">Software-Mgmt Compute Items                </v>
      </c>
      <c r="E40" s="1086">
        <f>'Sch-1a'!E40</f>
        <v>1000074964</v>
      </c>
      <c r="F40" s="1085" t="str">
        <f>'Sch-1a'!F40</f>
        <v>Red Hat Enterprise Linux(pair of Socket based)</v>
      </c>
      <c r="G40" s="1053"/>
      <c r="H40" s="1062"/>
      <c r="I40" s="1044" t="str">
        <f>'Sch-1a'!I40</f>
        <v xml:space="preserve">EA </v>
      </c>
      <c r="J40" s="1053">
        <v>50</v>
      </c>
      <c r="K40" s="1063"/>
      <c r="L40" s="1064" t="str">
        <f t="shared" si="0"/>
        <v>INCLUDED</v>
      </c>
      <c r="M40" s="1053"/>
      <c r="N40" s="1068"/>
      <c r="O40" s="1066">
        <v>0.18</v>
      </c>
      <c r="P40" s="1066"/>
      <c r="Q40" s="1066"/>
      <c r="R40" s="1036"/>
      <c r="S40" s="1063"/>
      <c r="T40" s="1067" t="str">
        <f>IF(OR(S40="",'Sch-1a'!K40=""),"INCLUDED", IF(ISERROR('Sch-1a'!K40*S40),S40,ROUND(('Sch-1a'!K40*S40),0)))</f>
        <v>INCLUDED</v>
      </c>
      <c r="U40" s="1067">
        <f t="shared" si="1"/>
        <v>0</v>
      </c>
    </row>
    <row r="41" spans="1:21" s="950" customFormat="1" ht="36" customHeight="1">
      <c r="A41" s="1061">
        <v>22</v>
      </c>
      <c r="B41" s="1053">
        <f>'Sch-1a'!B41</f>
        <v>7000027985</v>
      </c>
      <c r="C41" s="1053" t="str">
        <f>'Sch-1a'!C41</f>
        <v>00200</v>
      </c>
      <c r="D41" s="1086" t="str">
        <f>'Sch-1a'!D41</f>
        <v xml:space="preserve">Software-Mgmt Compute Items                </v>
      </c>
      <c r="E41" s="1086">
        <f>'Sch-1a'!E41</f>
        <v>1000074969</v>
      </c>
      <c r="F41" s="1085" t="str">
        <f>'Sch-1a'!F41</f>
        <v>Server Operating System Licenses(16C package)</v>
      </c>
      <c r="G41" s="1053"/>
      <c r="H41" s="1062"/>
      <c r="I41" s="1044" t="str">
        <f>'Sch-1a'!I41</f>
        <v xml:space="preserve">EA </v>
      </c>
      <c r="J41" s="1053">
        <v>60</v>
      </c>
      <c r="K41" s="1063"/>
      <c r="L41" s="1064" t="str">
        <f t="shared" si="0"/>
        <v>INCLUDED</v>
      </c>
      <c r="M41" s="1053"/>
      <c r="N41" s="1068"/>
      <c r="O41" s="1066">
        <v>0.18</v>
      </c>
      <c r="P41" s="1066"/>
      <c r="Q41" s="1066"/>
      <c r="R41" s="1036"/>
      <c r="S41" s="1063"/>
      <c r="T41" s="1067" t="str">
        <f>IF(OR(S41="",'Sch-1a'!K41=""),"INCLUDED", IF(ISERROR('Sch-1a'!K41*S41),S41,ROUND(('Sch-1a'!K41*S41),0)))</f>
        <v>INCLUDED</v>
      </c>
      <c r="U41" s="1067">
        <f t="shared" si="1"/>
        <v>0</v>
      </c>
    </row>
    <row r="42" spans="1:21" s="950" customFormat="1" ht="36" customHeight="1">
      <c r="A42" s="1061">
        <v>23</v>
      </c>
      <c r="B42" s="1053">
        <f>'Sch-1a'!B42</f>
        <v>7000027985</v>
      </c>
      <c r="C42" s="1053" t="str">
        <f>'Sch-1a'!C42</f>
        <v>01530</v>
      </c>
      <c r="D42" s="1086" t="str">
        <f>'Sch-1a'!D42</f>
        <v xml:space="preserve">Hardware-Storage &amp; Backup Items                  </v>
      </c>
      <c r="E42" s="1086">
        <f>'Sch-1a'!E42</f>
        <v>1000074959</v>
      </c>
      <c r="F42" s="1085" t="str">
        <f>'Sch-1a'!F42</f>
        <v>Hybrid Storage enclosure with Dual Controller</v>
      </c>
      <c r="G42" s="1053"/>
      <c r="H42" s="1062"/>
      <c r="I42" s="1044" t="str">
        <f>'Sch-1a'!I42</f>
        <v>SET</v>
      </c>
      <c r="J42" s="1053">
        <v>2</v>
      </c>
      <c r="K42" s="1063"/>
      <c r="L42" s="1064" t="str">
        <f t="shared" si="0"/>
        <v>INCLUDED</v>
      </c>
      <c r="M42" s="1053"/>
      <c r="N42" s="1068"/>
      <c r="O42" s="1066">
        <v>0.18</v>
      </c>
      <c r="P42" s="1066"/>
      <c r="Q42" s="1066"/>
      <c r="R42" s="1036"/>
      <c r="S42" s="1063"/>
      <c r="T42" s="1067" t="str">
        <f>IF(OR(S42="",'Sch-1a'!K42=""),"INCLUDED", IF(ISERROR('Sch-1a'!K42*S42),S42,ROUND(('Sch-1a'!K42*S42),0)))</f>
        <v>INCLUDED</v>
      </c>
      <c r="U42" s="1067">
        <f t="shared" si="1"/>
        <v>0</v>
      </c>
    </row>
    <row r="43" spans="1:21" s="950" customFormat="1" ht="36" customHeight="1">
      <c r="A43" s="1061">
        <v>24</v>
      </c>
      <c r="B43" s="1053">
        <f>'Sch-1a'!B43</f>
        <v>7000027985</v>
      </c>
      <c r="C43" s="1053" t="str">
        <f>'Sch-1a'!C43</f>
        <v>00920</v>
      </c>
      <c r="D43" s="1086" t="str">
        <f>'Sch-1a'!D43</f>
        <v xml:space="preserve">Hardware-Storage &amp; Backup Items                  </v>
      </c>
      <c r="E43" s="1086">
        <f>'Sch-1a'!E43</f>
        <v>1000074937</v>
      </c>
      <c r="F43" s="1085" t="str">
        <f>'Sch-1a'!F43</f>
        <v>250TB SAS HDD/ NVMe drives for hybrid storage system</v>
      </c>
      <c r="G43" s="1053"/>
      <c r="H43" s="1062"/>
      <c r="I43" s="1044" t="str">
        <f>'Sch-1a'!I43</f>
        <v xml:space="preserve">EA </v>
      </c>
      <c r="J43" s="1053">
        <v>6</v>
      </c>
      <c r="K43" s="1063"/>
      <c r="L43" s="1064" t="str">
        <f t="shared" si="0"/>
        <v>INCLUDED</v>
      </c>
      <c r="M43" s="1053"/>
      <c r="N43" s="1068"/>
      <c r="O43" s="1066">
        <v>0.18</v>
      </c>
      <c r="P43" s="1066"/>
      <c r="Q43" s="1066"/>
      <c r="R43" s="1036"/>
      <c r="S43" s="1063"/>
      <c r="T43" s="1067" t="str">
        <f>IF(OR(S43="",'Sch-1a'!K43=""),"INCLUDED", IF(ISERROR('Sch-1a'!K43*S43),S43,ROUND(('Sch-1a'!K43*S43),0)))</f>
        <v>INCLUDED</v>
      </c>
      <c r="U43" s="1067">
        <f t="shared" si="1"/>
        <v>0</v>
      </c>
    </row>
    <row r="44" spans="1:21" s="950" customFormat="1" ht="36" customHeight="1">
      <c r="A44" s="1061">
        <v>25</v>
      </c>
      <c r="B44" s="1053">
        <f>'Sch-1a'!B44</f>
        <v>7000027985</v>
      </c>
      <c r="C44" s="1053" t="str">
        <f>'Sch-1a'!C44</f>
        <v>00930</v>
      </c>
      <c r="D44" s="1086" t="str">
        <f>'Sch-1a'!D44</f>
        <v xml:space="preserve">Hardware-Storage &amp; Backup Items                  </v>
      </c>
      <c r="E44" s="1086">
        <f>'Sch-1a'!E44</f>
        <v>1000074938</v>
      </c>
      <c r="F44" s="1085" t="str">
        <f>'Sch-1a'!F44</f>
        <v>250TB SAS SSD/ NVMe drives for hybrid storage system</v>
      </c>
      <c r="G44" s="1053"/>
      <c r="H44" s="1062"/>
      <c r="I44" s="1044" t="str">
        <f>'Sch-1a'!I44</f>
        <v xml:space="preserve">EA </v>
      </c>
      <c r="J44" s="1053">
        <v>2</v>
      </c>
      <c r="K44" s="1063"/>
      <c r="L44" s="1064" t="str">
        <f t="shared" si="0"/>
        <v>INCLUDED</v>
      </c>
      <c r="M44" s="1053"/>
      <c r="N44" s="1068"/>
      <c r="O44" s="1066">
        <v>0.18</v>
      </c>
      <c r="P44" s="1066"/>
      <c r="Q44" s="1066"/>
      <c r="R44" s="1036"/>
      <c r="S44" s="1063"/>
      <c r="T44" s="1067" t="str">
        <f>IF(OR(S44="",'Sch-1a'!K44=""),"INCLUDED", IF(ISERROR('Sch-1a'!K44*S44),S44,ROUND(('Sch-1a'!K44*S44),0)))</f>
        <v>INCLUDED</v>
      </c>
      <c r="U44" s="1067">
        <f t="shared" si="1"/>
        <v>0</v>
      </c>
    </row>
    <row r="45" spans="1:21" s="950" customFormat="1" ht="36" customHeight="1">
      <c r="A45" s="1061">
        <v>26</v>
      </c>
      <c r="B45" s="1053">
        <f>'Sch-1a'!B45</f>
        <v>7000027985</v>
      </c>
      <c r="C45" s="1053" t="str">
        <f>'Sch-1a'!C45</f>
        <v>00940</v>
      </c>
      <c r="D45" s="1086" t="str">
        <f>'Sch-1a'!D45</f>
        <v xml:space="preserve">Hardware-Storage &amp; Backup Items                  </v>
      </c>
      <c r="E45" s="1086">
        <f>'Sch-1a'!E45</f>
        <v>1000074951</v>
      </c>
      <c r="F45" s="1085" t="str">
        <f>'Sch-1a'!F45</f>
        <v>Enterprise Storage All Flash enclosure</v>
      </c>
      <c r="G45" s="1053"/>
      <c r="H45" s="1062"/>
      <c r="I45" s="1044" t="str">
        <f>'Sch-1a'!I45</f>
        <v>SET</v>
      </c>
      <c r="J45" s="1053">
        <v>1</v>
      </c>
      <c r="K45" s="1063"/>
      <c r="L45" s="1064" t="str">
        <f t="shared" si="0"/>
        <v>INCLUDED</v>
      </c>
      <c r="M45" s="1053"/>
      <c r="N45" s="1068"/>
      <c r="O45" s="1066">
        <v>0.18</v>
      </c>
      <c r="P45" s="1066"/>
      <c r="Q45" s="1066"/>
      <c r="R45" s="1036"/>
      <c r="S45" s="1063"/>
      <c r="T45" s="1067" t="str">
        <f>IF(OR(S45="",'Sch-1a'!K45=""),"INCLUDED", IF(ISERROR('Sch-1a'!K45*S45),S45,ROUND(('Sch-1a'!K45*S45),0)))</f>
        <v>INCLUDED</v>
      </c>
      <c r="U45" s="1067">
        <f t="shared" si="1"/>
        <v>0</v>
      </c>
    </row>
    <row r="46" spans="1:21" s="950" customFormat="1" ht="36" customHeight="1">
      <c r="A46" s="1061">
        <v>27</v>
      </c>
      <c r="B46" s="1053">
        <f>'Sch-1a'!B46</f>
        <v>7000027985</v>
      </c>
      <c r="C46" s="1053" t="str">
        <f>'Sch-1a'!C46</f>
        <v>00950</v>
      </c>
      <c r="D46" s="1086" t="str">
        <f>'Sch-1a'!D46</f>
        <v xml:space="preserve">Hardware-Storage &amp; Backup Items                  </v>
      </c>
      <c r="E46" s="1086">
        <f>'Sch-1a'!E46</f>
        <v>1000074949</v>
      </c>
      <c r="F46" s="1085" t="str">
        <f>'Sch-1a'!F46</f>
        <v>Controller pair compatible with Enterprise All Flash Storage</v>
      </c>
      <c r="G46" s="1053"/>
      <c r="H46" s="1062"/>
      <c r="I46" s="1044" t="str">
        <f>'Sch-1a'!I46</f>
        <v xml:space="preserve">EA </v>
      </c>
      <c r="J46" s="1053">
        <v>1</v>
      </c>
      <c r="K46" s="1063"/>
      <c r="L46" s="1064" t="str">
        <f t="shared" si="0"/>
        <v>INCLUDED</v>
      </c>
      <c r="M46" s="1053"/>
      <c r="N46" s="1068"/>
      <c r="O46" s="1066">
        <v>0.18</v>
      </c>
      <c r="P46" s="1066"/>
      <c r="Q46" s="1066"/>
      <c r="R46" s="1036"/>
      <c r="S46" s="1063"/>
      <c r="T46" s="1067" t="str">
        <f>IF(OR(S46="",'Sch-1a'!K46=""),"INCLUDED", IF(ISERROR('Sch-1a'!K46*S46),S46,ROUND(('Sch-1a'!K46*S46),0)))</f>
        <v>INCLUDED</v>
      </c>
      <c r="U46" s="1067">
        <f t="shared" si="1"/>
        <v>0</v>
      </c>
    </row>
    <row r="47" spans="1:21" s="950" customFormat="1" ht="36" customHeight="1">
      <c r="A47" s="1061">
        <v>28</v>
      </c>
      <c r="B47" s="1053">
        <f>'Sch-1a'!B47</f>
        <v>7000027985</v>
      </c>
      <c r="C47" s="1053" t="str">
        <f>'Sch-1a'!C47</f>
        <v>00960</v>
      </c>
      <c r="D47" s="1086" t="str">
        <f>'Sch-1a'!D47</f>
        <v xml:space="preserve">Hardware-Storage &amp; Backup Items                  </v>
      </c>
      <c r="E47" s="1086">
        <f>'Sch-1a'!E47</f>
        <v>1000074936</v>
      </c>
      <c r="F47" s="1085" t="str">
        <f>'Sch-1a'!F47</f>
        <v>250TB NVMe drives for Enterprise All Flash Storage system</v>
      </c>
      <c r="G47" s="1053"/>
      <c r="H47" s="1062"/>
      <c r="I47" s="1044" t="str">
        <f>'Sch-1a'!I47</f>
        <v xml:space="preserve">EA </v>
      </c>
      <c r="J47" s="1053">
        <v>2</v>
      </c>
      <c r="K47" s="1063"/>
      <c r="L47" s="1064" t="str">
        <f t="shared" si="0"/>
        <v>INCLUDED</v>
      </c>
      <c r="M47" s="1053"/>
      <c r="N47" s="1068"/>
      <c r="O47" s="1066">
        <v>0.18</v>
      </c>
      <c r="P47" s="1066"/>
      <c r="Q47" s="1066"/>
      <c r="R47" s="1036"/>
      <c r="S47" s="1063"/>
      <c r="T47" s="1067" t="str">
        <f>IF(OR(S47="",'Sch-1a'!K47=""),"INCLUDED", IF(ISERROR('Sch-1a'!K47*S47),S47,ROUND(('Sch-1a'!K47*S47),0)))</f>
        <v>INCLUDED</v>
      </c>
      <c r="U47" s="1067">
        <f t="shared" si="1"/>
        <v>0</v>
      </c>
    </row>
    <row r="48" spans="1:21" s="950" customFormat="1" ht="36" customHeight="1">
      <c r="A48" s="1061">
        <v>29</v>
      </c>
      <c r="B48" s="1053">
        <f>'Sch-1a'!B48</f>
        <v>7000027985</v>
      </c>
      <c r="C48" s="1053" t="str">
        <f>'Sch-1a'!C48</f>
        <v>00970</v>
      </c>
      <c r="D48" s="1086" t="str">
        <f>'Sch-1a'!D48</f>
        <v xml:space="preserve">Hardware-Storage &amp; Backup Items                  </v>
      </c>
      <c r="E48" s="1086">
        <f>'Sch-1a'!E48</f>
        <v>1000074962</v>
      </c>
      <c r="F48" s="1085" t="str">
        <f>'Sch-1a'!F48</f>
        <v>Object Storage system with File storage</v>
      </c>
      <c r="G48" s="1053"/>
      <c r="H48" s="1062"/>
      <c r="I48" s="1044" t="str">
        <f>'Sch-1a'!I48</f>
        <v>SET</v>
      </c>
      <c r="J48" s="1053">
        <v>1</v>
      </c>
      <c r="K48" s="1063"/>
      <c r="L48" s="1064" t="str">
        <f t="shared" si="0"/>
        <v>INCLUDED</v>
      </c>
      <c r="M48" s="1053"/>
      <c r="N48" s="1068"/>
      <c r="O48" s="1066">
        <v>0.18</v>
      </c>
      <c r="P48" s="1066"/>
      <c r="Q48" s="1066"/>
      <c r="R48" s="1036"/>
      <c r="S48" s="1063"/>
      <c r="T48" s="1067" t="str">
        <f>IF(OR(S48="",'Sch-1a'!K48=""),"INCLUDED", IF(ISERROR('Sch-1a'!K48*S48),S48,ROUND(('Sch-1a'!K48*S48),0)))</f>
        <v>INCLUDED</v>
      </c>
      <c r="U48" s="1067">
        <f t="shared" si="1"/>
        <v>0</v>
      </c>
    </row>
    <row r="49" spans="1:21" s="950" customFormat="1" ht="36" customHeight="1">
      <c r="A49" s="1061">
        <v>30</v>
      </c>
      <c r="B49" s="1053">
        <f>'Sch-1a'!B49</f>
        <v>7000027985</v>
      </c>
      <c r="C49" s="1053" t="str">
        <f>'Sch-1a'!C49</f>
        <v>00980</v>
      </c>
      <c r="D49" s="1086" t="str">
        <f>'Sch-1a'!D49</f>
        <v xml:space="preserve">Hardware-Storage &amp; Backup Items                  </v>
      </c>
      <c r="E49" s="1086">
        <f>'Sch-1a'!E49</f>
        <v>1000074935</v>
      </c>
      <c r="F49" s="1085" t="str">
        <f>'Sch-1a'!F49</f>
        <v>NL-SAS/SATA drives( 250 TB) for Object Storage System</v>
      </c>
      <c r="G49" s="1053"/>
      <c r="H49" s="1062"/>
      <c r="I49" s="1044" t="str">
        <f>'Sch-1a'!I49</f>
        <v xml:space="preserve">EA </v>
      </c>
      <c r="J49" s="1053">
        <v>3</v>
      </c>
      <c r="K49" s="1063"/>
      <c r="L49" s="1064" t="str">
        <f t="shared" si="0"/>
        <v>INCLUDED</v>
      </c>
      <c r="M49" s="1053"/>
      <c r="N49" s="1068"/>
      <c r="O49" s="1066">
        <v>0.18</v>
      </c>
      <c r="P49" s="1066"/>
      <c r="Q49" s="1066"/>
      <c r="R49" s="1036"/>
      <c r="S49" s="1063"/>
      <c r="T49" s="1067" t="str">
        <f>IF(OR(S49="",'Sch-1a'!K49=""),"INCLUDED", IF(ISERROR('Sch-1a'!K49*S49),S49,ROUND(('Sch-1a'!K49*S49),0)))</f>
        <v>INCLUDED</v>
      </c>
      <c r="U49" s="1067">
        <f t="shared" si="1"/>
        <v>0</v>
      </c>
    </row>
    <row r="50" spans="1:21" s="950" customFormat="1" ht="36" customHeight="1">
      <c r="A50" s="1061">
        <v>31</v>
      </c>
      <c r="B50" s="1053">
        <f>'Sch-1a'!B50</f>
        <v>7000027985</v>
      </c>
      <c r="C50" s="1053" t="str">
        <f>'Sch-1a'!C50</f>
        <v>00990</v>
      </c>
      <c r="D50" s="1086" t="str">
        <f>'Sch-1a'!D50</f>
        <v xml:space="preserve">Hardware-Storage &amp; Backup Items                  </v>
      </c>
      <c r="E50" s="1086">
        <f>'Sch-1a'!E50</f>
        <v>1000039100</v>
      </c>
      <c r="F50" s="1085" t="str">
        <f>'Sch-1a'!F50</f>
        <v>EDGE SAN SWITCH</v>
      </c>
      <c r="G50" s="1053"/>
      <c r="H50" s="1062"/>
      <c r="I50" s="1044" t="str">
        <f>'Sch-1a'!I50</f>
        <v xml:space="preserve">EA </v>
      </c>
      <c r="J50" s="1053">
        <v>20</v>
      </c>
      <c r="K50" s="1063"/>
      <c r="L50" s="1064" t="str">
        <f t="shared" si="0"/>
        <v>INCLUDED</v>
      </c>
      <c r="M50" s="1053"/>
      <c r="N50" s="1068"/>
      <c r="O50" s="1066">
        <v>0.18</v>
      </c>
      <c r="P50" s="1066"/>
      <c r="Q50" s="1066"/>
      <c r="R50" s="1036"/>
      <c r="S50" s="1063"/>
      <c r="T50" s="1067" t="str">
        <f>IF(OR(S50="",'Sch-1a'!K50=""),"INCLUDED", IF(ISERROR('Sch-1a'!K50*S50),S50,ROUND(('Sch-1a'!K50*S50),0)))</f>
        <v>INCLUDED</v>
      </c>
      <c r="U50" s="1067">
        <f t="shared" si="1"/>
        <v>0</v>
      </c>
    </row>
    <row r="51" spans="1:21" s="950" customFormat="1" ht="36" customHeight="1">
      <c r="A51" s="1061">
        <v>32</v>
      </c>
      <c r="B51" s="1053">
        <f>'Sch-1a'!B51</f>
        <v>7000027985</v>
      </c>
      <c r="C51" s="1053" t="str">
        <f>'Sch-1a'!C51</f>
        <v>01000</v>
      </c>
      <c r="D51" s="1086" t="str">
        <f>'Sch-1a'!D51</f>
        <v xml:space="preserve">Hardware-Storage &amp; Backup Items                  </v>
      </c>
      <c r="E51" s="1086">
        <f>'Sch-1a'!E51</f>
        <v>1000039100</v>
      </c>
      <c r="F51" s="1085" t="str">
        <f>'Sch-1a'!F51</f>
        <v>CORE SAN SWITCH</v>
      </c>
      <c r="G51" s="1053"/>
      <c r="H51" s="1062"/>
      <c r="I51" s="1044" t="str">
        <f>'Sch-1a'!I51</f>
        <v xml:space="preserve">EA </v>
      </c>
      <c r="J51" s="1053">
        <v>2</v>
      </c>
      <c r="K51" s="1063"/>
      <c r="L51" s="1064" t="str">
        <f t="shared" si="0"/>
        <v>INCLUDED</v>
      </c>
      <c r="M51" s="1053"/>
      <c r="N51" s="1068"/>
      <c r="O51" s="1066">
        <v>0.18</v>
      </c>
      <c r="P51" s="1066"/>
      <c r="Q51" s="1066"/>
      <c r="R51" s="1036"/>
      <c r="S51" s="1063"/>
      <c r="T51" s="1067" t="str">
        <f>IF(OR(S51="",'Sch-1a'!K51=""),"INCLUDED", IF(ISERROR('Sch-1a'!K51*S51),S51,ROUND(('Sch-1a'!K51*S51),0)))</f>
        <v>INCLUDED</v>
      </c>
      <c r="U51" s="1067">
        <f t="shared" si="1"/>
        <v>0</v>
      </c>
    </row>
    <row r="52" spans="1:21" s="950" customFormat="1" ht="36" customHeight="1">
      <c r="A52" s="1061">
        <v>33</v>
      </c>
      <c r="B52" s="1053">
        <f>'Sch-1a'!B52</f>
        <v>7000027985</v>
      </c>
      <c r="C52" s="1053" t="str">
        <f>'Sch-1a'!C52</f>
        <v>01010</v>
      </c>
      <c r="D52" s="1086" t="str">
        <f>'Sch-1a'!D52</f>
        <v xml:space="preserve">Hardware-Storage &amp; Backup Items                  </v>
      </c>
      <c r="E52" s="1086">
        <f>'Sch-1a'!E52</f>
        <v>1000074944</v>
      </c>
      <c r="F52" s="1085" t="str">
        <f>'Sch-1a'!F52</f>
        <v>Purpose built backup appliance (150 TB Front end Capacity)</v>
      </c>
      <c r="G52" s="1053"/>
      <c r="H52" s="1062"/>
      <c r="I52" s="1044" t="str">
        <f>'Sch-1a'!I52</f>
        <v>SET</v>
      </c>
      <c r="J52" s="1053">
        <v>1</v>
      </c>
      <c r="K52" s="1063"/>
      <c r="L52" s="1064" t="str">
        <f t="shared" si="0"/>
        <v>INCLUDED</v>
      </c>
      <c r="M52" s="1053"/>
      <c r="N52" s="1068"/>
      <c r="O52" s="1066">
        <v>0.18</v>
      </c>
      <c r="P52" s="1066"/>
      <c r="Q52" s="1066"/>
      <c r="R52" s="1036"/>
      <c r="S52" s="1063"/>
      <c r="T52" s="1067" t="str">
        <f>IF(OR(S52="",'Sch-1a'!K52=""),"INCLUDED", IF(ISERROR('Sch-1a'!K52*S52),S52,ROUND(('Sch-1a'!K52*S52),0)))</f>
        <v>INCLUDED</v>
      </c>
      <c r="U52" s="1067">
        <f t="shared" si="1"/>
        <v>0</v>
      </c>
    </row>
    <row r="53" spans="1:21" s="950" customFormat="1" ht="36" customHeight="1">
      <c r="A53" s="1061">
        <v>34</v>
      </c>
      <c r="B53" s="1053">
        <f>'Sch-1a'!B53</f>
        <v>7000027985</v>
      </c>
      <c r="C53" s="1053" t="str">
        <f>'Sch-1a'!C53</f>
        <v>01020</v>
      </c>
      <c r="D53" s="1086" t="str">
        <f>'Sch-1a'!D53</f>
        <v xml:space="preserve">Hardware-Network Items                           </v>
      </c>
      <c r="E53" s="1086">
        <f>'Sch-1a'!E53</f>
        <v>1000014766</v>
      </c>
      <c r="F53" s="1085" t="str">
        <f>'Sch-1a'!F53</f>
        <v>Leaf Switch (48x25G, 4x100G)</v>
      </c>
      <c r="G53" s="1053"/>
      <c r="H53" s="1062"/>
      <c r="I53" s="1044" t="str">
        <f>'Sch-1a'!I53</f>
        <v xml:space="preserve">EA </v>
      </c>
      <c r="J53" s="1053">
        <v>32</v>
      </c>
      <c r="K53" s="1063"/>
      <c r="L53" s="1064" t="str">
        <f t="shared" si="0"/>
        <v>INCLUDED</v>
      </c>
      <c r="M53" s="1053"/>
      <c r="N53" s="1068"/>
      <c r="O53" s="1066">
        <v>0.18</v>
      </c>
      <c r="P53" s="1066"/>
      <c r="Q53" s="1066"/>
      <c r="R53" s="1036"/>
      <c r="S53" s="1063"/>
      <c r="T53" s="1067" t="str">
        <f>IF(OR(S53="",'Sch-1a'!K53=""),"INCLUDED", IF(ISERROR('Sch-1a'!K53*S53),S53,ROUND(('Sch-1a'!K53*S53),0)))</f>
        <v>INCLUDED</v>
      </c>
      <c r="U53" s="1067">
        <f t="shared" si="1"/>
        <v>0</v>
      </c>
    </row>
    <row r="54" spans="1:21" s="950" customFormat="1" ht="36" customHeight="1">
      <c r="A54" s="1061">
        <v>35</v>
      </c>
      <c r="B54" s="1053">
        <f>'Sch-1a'!B54</f>
        <v>7000027985</v>
      </c>
      <c r="C54" s="1053" t="str">
        <f>'Sch-1a'!C54</f>
        <v>01030</v>
      </c>
      <c r="D54" s="1086" t="str">
        <f>'Sch-1a'!D54</f>
        <v xml:space="preserve">Hardware-Network Items                           </v>
      </c>
      <c r="E54" s="1086">
        <f>'Sch-1a'!E54</f>
        <v>1000014766</v>
      </c>
      <c r="F54" s="1085" t="str">
        <f>'Sch-1a'!F54</f>
        <v>Spine Switch (48x100G Ports)</v>
      </c>
      <c r="G54" s="1053"/>
      <c r="H54" s="1062"/>
      <c r="I54" s="1044" t="str">
        <f>'Sch-1a'!I54</f>
        <v xml:space="preserve">EA </v>
      </c>
      <c r="J54" s="1053">
        <v>2</v>
      </c>
      <c r="K54" s="1063"/>
      <c r="L54" s="1064" t="str">
        <f t="shared" si="0"/>
        <v>INCLUDED</v>
      </c>
      <c r="M54" s="1053"/>
      <c r="N54" s="1068"/>
      <c r="O54" s="1066">
        <v>0.18</v>
      </c>
      <c r="P54" s="1066"/>
      <c r="Q54" s="1066"/>
      <c r="R54" s="1036"/>
      <c r="S54" s="1063"/>
      <c r="T54" s="1067" t="str">
        <f>IF(OR(S54="",'Sch-1a'!K54=""),"INCLUDED", IF(ISERROR('Sch-1a'!K54*S54),S54,ROUND(('Sch-1a'!K54*S54),0)))</f>
        <v>INCLUDED</v>
      </c>
      <c r="U54" s="1067">
        <f t="shared" si="1"/>
        <v>0</v>
      </c>
    </row>
    <row r="55" spans="1:21" s="950" customFormat="1" ht="36" customHeight="1">
      <c r="A55" s="1061">
        <v>36</v>
      </c>
      <c r="B55" s="1053">
        <f>'Sch-1a'!B55</f>
        <v>7000027985</v>
      </c>
      <c r="C55" s="1053" t="str">
        <f>'Sch-1a'!C55</f>
        <v>01040</v>
      </c>
      <c r="D55" s="1086" t="str">
        <f>'Sch-1a'!D55</f>
        <v xml:space="preserve">Hardware-Network Items                           </v>
      </c>
      <c r="E55" s="1086">
        <f>'Sch-1a'!E55</f>
        <v>1000014765</v>
      </c>
      <c r="F55" s="1085" t="str">
        <f>'Sch-1a'!F55</f>
        <v>OOB Management Switch(24x1G,4x10/25G ports)</v>
      </c>
      <c r="G55" s="1053"/>
      <c r="H55" s="1062"/>
      <c r="I55" s="1044" t="str">
        <f>'Sch-1a'!I55</f>
        <v xml:space="preserve">EA </v>
      </c>
      <c r="J55" s="1053">
        <v>19</v>
      </c>
      <c r="K55" s="1063"/>
      <c r="L55" s="1064" t="str">
        <f t="shared" si="0"/>
        <v>INCLUDED</v>
      </c>
      <c r="M55" s="1053"/>
      <c r="N55" s="1068"/>
      <c r="O55" s="1066">
        <v>0.18</v>
      </c>
      <c r="P55" s="1066"/>
      <c r="Q55" s="1066"/>
      <c r="R55" s="1036"/>
      <c r="S55" s="1063"/>
      <c r="T55" s="1067" t="str">
        <f>IF(OR(S55="",'Sch-1a'!K55=""),"INCLUDED", IF(ISERROR('Sch-1a'!K55*S55),S55,ROUND(('Sch-1a'!K55*S55),0)))</f>
        <v>INCLUDED</v>
      </c>
      <c r="U55" s="1067">
        <f t="shared" si="1"/>
        <v>0</v>
      </c>
    </row>
    <row r="56" spans="1:21" s="950" customFormat="1" ht="36" customHeight="1">
      <c r="A56" s="1061">
        <v>37</v>
      </c>
      <c r="B56" s="1053">
        <f>'Sch-1a'!B56</f>
        <v>7000027985</v>
      </c>
      <c r="C56" s="1053" t="str">
        <f>'Sch-1a'!C56</f>
        <v>01050</v>
      </c>
      <c r="D56" s="1086" t="str">
        <f>'Sch-1a'!D56</f>
        <v xml:space="preserve">Hardware-Network Items                           </v>
      </c>
      <c r="E56" s="1086">
        <f>'Sch-1a'!E56</f>
        <v>1000014765</v>
      </c>
      <c r="F56" s="1085" t="str">
        <f>'Sch-1a'!F56</f>
        <v>DMZ Switch (24x10G, 2x25G) ports</v>
      </c>
      <c r="G56" s="1053"/>
      <c r="H56" s="1062"/>
      <c r="I56" s="1044" t="str">
        <f>'Sch-1a'!I56</f>
        <v xml:space="preserve">EA </v>
      </c>
      <c r="J56" s="1053">
        <v>8</v>
      </c>
      <c r="K56" s="1063"/>
      <c r="L56" s="1064" t="str">
        <f t="shared" si="0"/>
        <v>INCLUDED</v>
      </c>
      <c r="M56" s="1053"/>
      <c r="N56" s="1068"/>
      <c r="O56" s="1066">
        <v>0.18</v>
      </c>
      <c r="P56" s="1066"/>
      <c r="Q56" s="1066"/>
      <c r="R56" s="1036"/>
      <c r="S56" s="1063"/>
      <c r="T56" s="1067" t="str">
        <f>IF(OR(S56="",'Sch-1a'!K56=""),"INCLUDED", IF(ISERROR('Sch-1a'!K56*S56),S56,ROUND(('Sch-1a'!K56*S56),0)))</f>
        <v>INCLUDED</v>
      </c>
      <c r="U56" s="1067">
        <f t="shared" si="1"/>
        <v>0</v>
      </c>
    </row>
    <row r="57" spans="1:21" s="950" customFormat="1" ht="36" customHeight="1">
      <c r="A57" s="1061">
        <v>38</v>
      </c>
      <c r="B57" s="1053">
        <f>'Sch-1a'!B57</f>
        <v>7000027985</v>
      </c>
      <c r="C57" s="1053" t="str">
        <f>'Sch-1a'!C57</f>
        <v>01060</v>
      </c>
      <c r="D57" s="1086" t="str">
        <f>'Sch-1a'!D57</f>
        <v xml:space="preserve">Hardware-Network Items                           </v>
      </c>
      <c r="E57" s="1086">
        <f>'Sch-1a'!E57</f>
        <v>1000014765</v>
      </c>
      <c r="F57" s="1085" t="str">
        <f>'Sch-1a'!F57</f>
        <v>Border Leaf Switch(24x10G,6x100G)</v>
      </c>
      <c r="G57" s="1053"/>
      <c r="H57" s="1062"/>
      <c r="I57" s="1044" t="str">
        <f>'Sch-1a'!I57</f>
        <v xml:space="preserve">EA </v>
      </c>
      <c r="J57" s="1053">
        <v>2</v>
      </c>
      <c r="K57" s="1063"/>
      <c r="L57" s="1064" t="str">
        <f t="shared" si="0"/>
        <v>INCLUDED</v>
      </c>
      <c r="M57" s="1053"/>
      <c r="N57" s="1068"/>
      <c r="O57" s="1066">
        <v>0.18</v>
      </c>
      <c r="P57" s="1066"/>
      <c r="Q57" s="1066"/>
      <c r="R57" s="1036"/>
      <c r="S57" s="1063"/>
      <c r="T57" s="1067" t="str">
        <f>IF(OR(S57="",'Sch-1a'!K57=""),"INCLUDED", IF(ISERROR('Sch-1a'!K57*S57),S57,ROUND(('Sch-1a'!K57*S57),0)))</f>
        <v>INCLUDED</v>
      </c>
      <c r="U57" s="1067">
        <f t="shared" si="1"/>
        <v>0</v>
      </c>
    </row>
    <row r="58" spans="1:21" s="950" customFormat="1" ht="36" customHeight="1">
      <c r="A58" s="1061">
        <v>39</v>
      </c>
      <c r="B58" s="1053">
        <f>'Sch-1a'!B58</f>
        <v>7000027985</v>
      </c>
      <c r="C58" s="1053" t="str">
        <f>'Sch-1a'!C58</f>
        <v>01070</v>
      </c>
      <c r="D58" s="1086" t="str">
        <f>'Sch-1a'!D58</f>
        <v xml:space="preserve">Hardware-Network Items                           </v>
      </c>
      <c r="E58" s="1086">
        <f>'Sch-1a'!E58</f>
        <v>1000018235</v>
      </c>
      <c r="F58" s="1085" t="str">
        <f>'Sch-1a'!F58</f>
        <v>Internet Router</v>
      </c>
      <c r="G58" s="1053"/>
      <c r="H58" s="1062"/>
      <c r="I58" s="1044" t="str">
        <f>'Sch-1a'!I58</f>
        <v xml:space="preserve">EA </v>
      </c>
      <c r="J58" s="1053">
        <v>2</v>
      </c>
      <c r="K58" s="1063"/>
      <c r="L58" s="1064" t="str">
        <f t="shared" si="0"/>
        <v>INCLUDED</v>
      </c>
      <c r="M58" s="1053"/>
      <c r="N58" s="1068"/>
      <c r="O58" s="1066">
        <v>0.18</v>
      </c>
      <c r="P58" s="1066"/>
      <c r="Q58" s="1066"/>
      <c r="R58" s="1036"/>
      <c r="S58" s="1063"/>
      <c r="T58" s="1067" t="str">
        <f>IF(OR(S58="",'Sch-1a'!K58=""),"INCLUDED", IF(ISERROR('Sch-1a'!K58*S58),S58,ROUND(('Sch-1a'!K58*S58),0)))</f>
        <v>INCLUDED</v>
      </c>
      <c r="U58" s="1067">
        <f t="shared" si="1"/>
        <v>0</v>
      </c>
    </row>
    <row r="59" spans="1:21" s="950" customFormat="1" ht="36" customHeight="1">
      <c r="A59" s="1061">
        <v>40</v>
      </c>
      <c r="B59" s="1053">
        <f>'Sch-1a'!B59</f>
        <v>7000027985</v>
      </c>
      <c r="C59" s="1053" t="str">
        <f>'Sch-1a'!C59</f>
        <v>01080</v>
      </c>
      <c r="D59" s="1086" t="str">
        <f>'Sch-1a'!D59</f>
        <v xml:space="preserve">Hardware-Network Items                           </v>
      </c>
      <c r="E59" s="1086">
        <f>'Sch-1a'!E59</f>
        <v>1000018235</v>
      </c>
      <c r="F59" s="1085" t="str">
        <f>'Sch-1a'!F59</f>
        <v>MPLS Router</v>
      </c>
      <c r="G59" s="1053"/>
      <c r="H59" s="1062"/>
      <c r="I59" s="1044" t="str">
        <f>'Sch-1a'!I59</f>
        <v xml:space="preserve">EA </v>
      </c>
      <c r="J59" s="1053">
        <v>2</v>
      </c>
      <c r="K59" s="1063"/>
      <c r="L59" s="1064" t="str">
        <f t="shared" si="0"/>
        <v>INCLUDED</v>
      </c>
      <c r="M59" s="1053"/>
      <c r="N59" s="1068"/>
      <c r="O59" s="1066">
        <v>0.18</v>
      </c>
      <c r="P59" s="1066"/>
      <c r="Q59" s="1066"/>
      <c r="R59" s="1036"/>
      <c r="S59" s="1063"/>
      <c r="T59" s="1067" t="str">
        <f>IF(OR(S59="",'Sch-1a'!K59=""),"INCLUDED", IF(ISERROR('Sch-1a'!K59*S59),S59,ROUND(('Sch-1a'!K59*S59),0)))</f>
        <v>INCLUDED</v>
      </c>
      <c r="U59" s="1067">
        <f t="shared" si="1"/>
        <v>0</v>
      </c>
    </row>
    <row r="60" spans="1:21" s="950" customFormat="1" ht="36" customHeight="1">
      <c r="A60" s="1061">
        <v>41</v>
      </c>
      <c r="B60" s="1053">
        <f>'Sch-1a'!B60</f>
        <v>7000027985</v>
      </c>
      <c r="C60" s="1053" t="str">
        <f>'Sch-1a'!C60</f>
        <v>01090</v>
      </c>
      <c r="D60" s="1086" t="str">
        <f>'Sch-1a'!D60</f>
        <v xml:space="preserve">Hardware-Network Items                           </v>
      </c>
      <c r="E60" s="1086">
        <f>'Sch-1a'!E60</f>
        <v>1000074955</v>
      </c>
      <c r="F60" s="1085" t="str">
        <f>'Sch-1a'!F60</f>
        <v>Fabric Manager in high availability</v>
      </c>
      <c r="G60" s="1053"/>
      <c r="H60" s="1062"/>
      <c r="I60" s="1044" t="str">
        <f>'Sch-1a'!I60</f>
        <v>SET</v>
      </c>
      <c r="J60" s="1053">
        <v>1</v>
      </c>
      <c r="K60" s="1063"/>
      <c r="L60" s="1064" t="str">
        <f t="shared" si="0"/>
        <v>INCLUDED</v>
      </c>
      <c r="M60" s="1053"/>
      <c r="N60" s="1068"/>
      <c r="O60" s="1066">
        <v>0.18</v>
      </c>
      <c r="P60" s="1066"/>
      <c r="Q60" s="1066"/>
      <c r="R60" s="1036"/>
      <c r="S60" s="1063"/>
      <c r="T60" s="1067" t="str">
        <f>IF(OR(S60="",'Sch-1a'!K60=""),"INCLUDED", IF(ISERROR('Sch-1a'!K60*S60),S60,ROUND(('Sch-1a'!K60*S60),0)))</f>
        <v>INCLUDED</v>
      </c>
      <c r="U60" s="1067">
        <f t="shared" si="1"/>
        <v>0</v>
      </c>
    </row>
    <row r="61" spans="1:21" s="950" customFormat="1" ht="36" customHeight="1">
      <c r="A61" s="1061">
        <v>42</v>
      </c>
      <c r="B61" s="1053">
        <f>'Sch-1a'!B61</f>
        <v>7000027985</v>
      </c>
      <c r="C61" s="1053" t="str">
        <f>'Sch-1a'!C61</f>
        <v>01100</v>
      </c>
      <c r="D61" s="1086" t="str">
        <f>'Sch-1a'!D61</f>
        <v xml:space="preserve">Software-Virtualization &amp; CLoud Layer Items      </v>
      </c>
      <c r="E61" s="1086">
        <f>'Sch-1a'!E61</f>
        <v>1000074953</v>
      </c>
      <c r="F61" s="1085" t="str">
        <f>'Sch-1a'!F61</f>
        <v>Enterprise grade Cloud Software( 32C per socket)</v>
      </c>
      <c r="G61" s="1053"/>
      <c r="H61" s="1062"/>
      <c r="I61" s="1044" t="str">
        <f>'Sch-1a'!I61</f>
        <v>SOC</v>
      </c>
      <c r="J61" s="1053">
        <v>760</v>
      </c>
      <c r="K61" s="1063"/>
      <c r="L61" s="1064" t="str">
        <f t="shared" si="0"/>
        <v>INCLUDED</v>
      </c>
      <c r="M61" s="1053"/>
      <c r="N61" s="1068"/>
      <c r="O61" s="1066">
        <v>0.18</v>
      </c>
      <c r="P61" s="1066"/>
      <c r="Q61" s="1066"/>
      <c r="R61" s="1036"/>
      <c r="S61" s="1063"/>
      <c r="T61" s="1067" t="str">
        <f>IF(OR(S61="",'Sch-1a'!K61=""),"INCLUDED", IF(ISERROR('Sch-1a'!K61*S61),S61,ROUND(('Sch-1a'!K61*S61),0)))</f>
        <v>INCLUDED</v>
      </c>
      <c r="U61" s="1067">
        <f t="shared" si="1"/>
        <v>0</v>
      </c>
    </row>
    <row r="62" spans="1:21" s="950" customFormat="1" ht="36" customHeight="1">
      <c r="A62" s="1061">
        <v>43</v>
      </c>
      <c r="B62" s="1053">
        <f>'Sch-1a'!B62</f>
        <v>7000027985</v>
      </c>
      <c r="C62" s="1053" t="str">
        <f>'Sch-1a'!C62</f>
        <v>01110</v>
      </c>
      <c r="D62" s="1086" t="str">
        <f>'Sch-1a'!D62</f>
        <v xml:space="preserve">Software-Virtualization &amp; CLoud Layer Items      </v>
      </c>
      <c r="E62" s="1086">
        <f>'Sch-1a'!E62</f>
        <v>1000074948</v>
      </c>
      <c r="F62" s="1085" t="str">
        <f>'Sch-1a'!F62</f>
        <v xml:space="preserve">Enterprise grade Container Licenses </v>
      </c>
      <c r="G62" s="1053"/>
      <c r="H62" s="1062"/>
      <c r="I62" s="1044" t="str">
        <f>'Sch-1a'!I62</f>
        <v>COR</v>
      </c>
      <c r="J62" s="1053">
        <v>256</v>
      </c>
      <c r="K62" s="1063"/>
      <c r="L62" s="1064" t="str">
        <f t="shared" si="0"/>
        <v>INCLUDED</v>
      </c>
      <c r="M62" s="1053"/>
      <c r="N62" s="1068"/>
      <c r="O62" s="1066">
        <v>0.18</v>
      </c>
      <c r="P62" s="1066"/>
      <c r="Q62" s="1066"/>
      <c r="R62" s="1036"/>
      <c r="S62" s="1063"/>
      <c r="T62" s="1067" t="str">
        <f>IF(OR(S62="",'Sch-1a'!K62=""),"INCLUDED", IF(ISERROR('Sch-1a'!K62*S62),S62,ROUND(('Sch-1a'!K62*S62),0)))</f>
        <v>INCLUDED</v>
      </c>
      <c r="U62" s="1067">
        <f t="shared" si="1"/>
        <v>0</v>
      </c>
    </row>
    <row r="63" spans="1:21" s="950" customFormat="1" ht="36" customHeight="1">
      <c r="A63" s="1061">
        <v>44</v>
      </c>
      <c r="B63" s="1053">
        <f>'Sch-1a'!B63</f>
        <v>7000027985</v>
      </c>
      <c r="C63" s="1053" t="str">
        <f>'Sch-1a'!C63</f>
        <v>01120</v>
      </c>
      <c r="D63" s="1086" t="str">
        <f>'Sch-1a'!D63</f>
        <v xml:space="preserve">Software-Virtualization &amp; CLoud Layer Items      </v>
      </c>
      <c r="E63" s="1086">
        <f>'Sch-1a'!E63</f>
        <v>1000074952</v>
      </c>
      <c r="F63" s="1085" t="str">
        <f>'Sch-1a'!F63</f>
        <v>Enterprise grade Cloud Management portal</v>
      </c>
      <c r="G63" s="1053"/>
      <c r="H63" s="1062"/>
      <c r="I63" s="1044" t="str">
        <f>'Sch-1a'!I63</f>
        <v>SET</v>
      </c>
      <c r="J63" s="1053">
        <v>1</v>
      </c>
      <c r="K63" s="1063"/>
      <c r="L63" s="1064" t="str">
        <f t="shared" si="0"/>
        <v>INCLUDED</v>
      </c>
      <c r="M63" s="1053"/>
      <c r="N63" s="1068"/>
      <c r="O63" s="1066">
        <v>0.18</v>
      </c>
      <c r="P63" s="1066"/>
      <c r="Q63" s="1066"/>
      <c r="R63" s="1036"/>
      <c r="S63" s="1063"/>
      <c r="T63" s="1067" t="str">
        <f>IF(OR(S63="",'Sch-1a'!K63=""),"INCLUDED", IF(ISERROR('Sch-1a'!K63*S63),S63,ROUND(('Sch-1a'!K63*S63),0)))</f>
        <v>INCLUDED</v>
      </c>
      <c r="U63" s="1067">
        <f t="shared" si="1"/>
        <v>0</v>
      </c>
    </row>
    <row r="64" spans="1:21" s="950" customFormat="1" ht="36" customHeight="1">
      <c r="A64" s="1061">
        <v>45</v>
      </c>
      <c r="B64" s="1053">
        <f>'Sch-1a'!B64</f>
        <v>7000027985</v>
      </c>
      <c r="C64" s="1053" t="str">
        <f>'Sch-1a'!C64</f>
        <v>01130</v>
      </c>
      <c r="D64" s="1086" t="str">
        <f>'Sch-1a'!D64</f>
        <v xml:space="preserve">Software-Virtualization &amp; CLoud Layer Items      </v>
      </c>
      <c r="E64" s="1086">
        <f>'Sch-1a'!E64</f>
        <v>1000074947</v>
      </c>
      <c r="F64" s="1085" t="str">
        <f>'Sch-1a'!F64</f>
        <v>CLOUD SOFTWARE for SDS Servers</v>
      </c>
      <c r="G64" s="1053"/>
      <c r="H64" s="1062"/>
      <c r="I64" s="1044" t="str">
        <f>'Sch-1a'!I64</f>
        <v>SOC</v>
      </c>
      <c r="J64" s="1053">
        <v>52</v>
      </c>
      <c r="K64" s="1063"/>
      <c r="L64" s="1064" t="str">
        <f t="shared" si="0"/>
        <v>INCLUDED</v>
      </c>
      <c r="M64" s="1053"/>
      <c r="N64" s="1068"/>
      <c r="O64" s="1066">
        <v>0.18</v>
      </c>
      <c r="P64" s="1066"/>
      <c r="Q64" s="1066"/>
      <c r="R64" s="1036"/>
      <c r="S64" s="1063"/>
      <c r="T64" s="1067" t="str">
        <f>IF(OR(S64="",'Sch-1a'!K64=""),"INCLUDED", IF(ISERROR('Sch-1a'!K64*S64),S64,ROUND(('Sch-1a'!K64*S64),0)))</f>
        <v>INCLUDED</v>
      </c>
      <c r="U64" s="1067">
        <f t="shared" si="1"/>
        <v>0</v>
      </c>
    </row>
    <row r="65" spans="1:21" s="950" customFormat="1" ht="36" customHeight="1">
      <c r="A65" s="1061">
        <v>46</v>
      </c>
      <c r="B65" s="1053">
        <f>'Sch-1a'!B65</f>
        <v>7000027985</v>
      </c>
      <c r="C65" s="1053" t="str">
        <f>'Sch-1a'!C65</f>
        <v>01140</v>
      </c>
      <c r="D65" s="1086" t="str">
        <f>'Sch-1a'!D65</f>
        <v xml:space="preserve">Hardware-NOC, Security &amp; Other Items             </v>
      </c>
      <c r="E65" s="1086">
        <f>'Sch-1a'!E65</f>
        <v>1000074956</v>
      </c>
      <c r="F65" s="1085" t="str">
        <f>'Sch-1a'!F65</f>
        <v>External Firewall</v>
      </c>
      <c r="G65" s="1053"/>
      <c r="H65" s="1062"/>
      <c r="I65" s="1044" t="str">
        <f>'Sch-1a'!I65</f>
        <v>SET</v>
      </c>
      <c r="J65" s="1053">
        <v>1</v>
      </c>
      <c r="K65" s="1063"/>
      <c r="L65" s="1064" t="str">
        <f t="shared" si="0"/>
        <v>INCLUDED</v>
      </c>
      <c r="M65" s="1053"/>
      <c r="N65" s="1068"/>
      <c r="O65" s="1066">
        <v>0.18</v>
      </c>
      <c r="P65" s="1066"/>
      <c r="Q65" s="1066"/>
      <c r="R65" s="1036"/>
      <c r="S65" s="1063"/>
      <c r="T65" s="1067" t="str">
        <f>IF(OR(S65="",'Sch-1a'!K65=""),"INCLUDED", IF(ISERROR('Sch-1a'!K65*S65),S65,ROUND(('Sch-1a'!K65*S65),0)))</f>
        <v>INCLUDED</v>
      </c>
      <c r="U65" s="1067">
        <f t="shared" si="1"/>
        <v>0</v>
      </c>
    </row>
    <row r="66" spans="1:21" s="950" customFormat="1" ht="36" customHeight="1">
      <c r="A66" s="1061">
        <v>47</v>
      </c>
      <c r="B66" s="1053">
        <f>'Sch-1a'!B66</f>
        <v>7000027985</v>
      </c>
      <c r="C66" s="1053" t="str">
        <f>'Sch-1a'!C66</f>
        <v>01150</v>
      </c>
      <c r="D66" s="1086" t="str">
        <f>'Sch-1a'!D66</f>
        <v xml:space="preserve">Hardware-NOC, Security &amp; Other Items             </v>
      </c>
      <c r="E66" s="1086">
        <f>'Sch-1a'!E66</f>
        <v>1000074957</v>
      </c>
      <c r="F66" s="1085" t="str">
        <f>'Sch-1a'!F66</f>
        <v>20Gbps NGFW for external Firewall solution</v>
      </c>
      <c r="G66" s="1053"/>
      <c r="H66" s="1062"/>
      <c r="I66" s="1044" t="str">
        <f>'Sch-1a'!I66</f>
        <v xml:space="preserve">EA </v>
      </c>
      <c r="J66" s="1053">
        <v>1</v>
      </c>
      <c r="K66" s="1063"/>
      <c r="L66" s="1064" t="str">
        <f t="shared" si="0"/>
        <v>INCLUDED</v>
      </c>
      <c r="M66" s="1053"/>
      <c r="N66" s="1068"/>
      <c r="O66" s="1066">
        <v>0.18</v>
      </c>
      <c r="P66" s="1066"/>
      <c r="Q66" s="1066"/>
      <c r="R66" s="1036"/>
      <c r="S66" s="1063"/>
      <c r="T66" s="1067" t="str">
        <f>IF(OR(S66="",'Sch-1a'!K66=""),"INCLUDED", IF(ISERROR('Sch-1a'!K66*S66),S66,ROUND(('Sch-1a'!K66*S66),0)))</f>
        <v>INCLUDED</v>
      </c>
      <c r="U66" s="1067">
        <f t="shared" si="1"/>
        <v>0</v>
      </c>
    </row>
    <row r="67" spans="1:21" s="950" customFormat="1" ht="36" customHeight="1">
      <c r="A67" s="1061">
        <v>48</v>
      </c>
      <c r="B67" s="1053">
        <f>'Sch-1a'!B67</f>
        <v>7000027985</v>
      </c>
      <c r="C67" s="1053" t="str">
        <f>'Sch-1a'!C67</f>
        <v>01160</v>
      </c>
      <c r="D67" s="1086" t="str">
        <f>'Sch-1a'!D67</f>
        <v xml:space="preserve">Hardware-NOC, Security &amp; Other Items             </v>
      </c>
      <c r="E67" s="1086">
        <f>'Sch-1a'!E67</f>
        <v>1000074957</v>
      </c>
      <c r="F67" s="1085" t="str">
        <f>'Sch-1a'!F67</f>
        <v>VDOM/vsys/VS/virtual fw licenses for external firewall</v>
      </c>
      <c r="G67" s="1053"/>
      <c r="H67" s="1062"/>
      <c r="I67" s="1044" t="str">
        <f>'Sch-1a'!I67</f>
        <v xml:space="preserve">EA </v>
      </c>
      <c r="J67" s="1053">
        <v>25</v>
      </c>
      <c r="K67" s="1063"/>
      <c r="L67" s="1064" t="str">
        <f t="shared" si="0"/>
        <v>INCLUDED</v>
      </c>
      <c r="M67" s="1053"/>
      <c r="N67" s="1068"/>
      <c r="O67" s="1066">
        <v>0.18</v>
      </c>
      <c r="P67" s="1066"/>
      <c r="Q67" s="1066"/>
      <c r="R67" s="1036"/>
      <c r="S67" s="1063"/>
      <c r="T67" s="1067" t="str">
        <f>IF(OR(S67="",'Sch-1a'!K67=""),"INCLUDED", IF(ISERROR('Sch-1a'!K67*S67),S67,ROUND(('Sch-1a'!K67*S67),0)))</f>
        <v>INCLUDED</v>
      </c>
      <c r="U67" s="1067">
        <f t="shared" si="1"/>
        <v>0</v>
      </c>
    </row>
    <row r="68" spans="1:21" s="950" customFormat="1" ht="36" customHeight="1">
      <c r="A68" s="1061">
        <v>49</v>
      </c>
      <c r="B68" s="1053">
        <f>'Sch-1a'!B68</f>
        <v>7000027985</v>
      </c>
      <c r="C68" s="1053" t="str">
        <f>'Sch-1a'!C68</f>
        <v>01170</v>
      </c>
      <c r="D68" s="1086" t="str">
        <f>'Sch-1a'!D68</f>
        <v xml:space="preserve">Hardware-NOC, Security &amp; Other Items             </v>
      </c>
      <c r="E68" s="1086">
        <f>'Sch-1a'!E68</f>
        <v>1000074957</v>
      </c>
      <c r="F68" s="1085" t="str">
        <f>'Sch-1a'!F68</f>
        <v>SSL VPN user license for external firewall</v>
      </c>
      <c r="G68" s="1053"/>
      <c r="H68" s="1062"/>
      <c r="I68" s="1044" t="str">
        <f>'Sch-1a'!I68</f>
        <v xml:space="preserve">EA </v>
      </c>
      <c r="J68" s="1053">
        <v>500</v>
      </c>
      <c r="K68" s="1063"/>
      <c r="L68" s="1064" t="str">
        <f t="shared" si="0"/>
        <v>INCLUDED</v>
      </c>
      <c r="M68" s="1053"/>
      <c r="N68" s="1068"/>
      <c r="O68" s="1066">
        <v>0.18</v>
      </c>
      <c r="P68" s="1066"/>
      <c r="Q68" s="1066"/>
      <c r="R68" s="1036"/>
      <c r="S68" s="1063"/>
      <c r="T68" s="1067" t="str">
        <f>IF(OR(S68="",'Sch-1a'!K68=""),"INCLUDED", IF(ISERROR('Sch-1a'!K68*S68),S68,ROUND(('Sch-1a'!K68*S68),0)))</f>
        <v>INCLUDED</v>
      </c>
      <c r="U68" s="1067">
        <f t="shared" si="1"/>
        <v>0</v>
      </c>
    </row>
    <row r="69" spans="1:21" s="950" customFormat="1" ht="36" customHeight="1">
      <c r="A69" s="1061">
        <v>50</v>
      </c>
      <c r="B69" s="1053">
        <f>'Sch-1a'!B69</f>
        <v>7000027985</v>
      </c>
      <c r="C69" s="1053" t="str">
        <f>'Sch-1a'!C69</f>
        <v>01180</v>
      </c>
      <c r="D69" s="1086" t="str">
        <f>'Sch-1a'!D69</f>
        <v xml:space="preserve">Hardware-NOC, Security &amp; Other Items             </v>
      </c>
      <c r="E69" s="1086">
        <f>'Sch-1a'!E69</f>
        <v>1000062910</v>
      </c>
      <c r="F69" s="1085" t="str">
        <f>'Sch-1a'!F69</f>
        <v>Anti-APT appliance</v>
      </c>
      <c r="G69" s="1053"/>
      <c r="H69" s="1062"/>
      <c r="I69" s="1044" t="str">
        <f>'Sch-1a'!I69</f>
        <v xml:space="preserve">EA </v>
      </c>
      <c r="J69" s="1053">
        <v>1</v>
      </c>
      <c r="K69" s="1063"/>
      <c r="L69" s="1064" t="str">
        <f t="shared" si="0"/>
        <v>INCLUDED</v>
      </c>
      <c r="M69" s="1053"/>
      <c r="N69" s="1068"/>
      <c r="O69" s="1066">
        <v>0.18</v>
      </c>
      <c r="P69" s="1066"/>
      <c r="Q69" s="1066"/>
      <c r="R69" s="1036"/>
      <c r="S69" s="1063"/>
      <c r="T69" s="1067" t="str">
        <f>IF(OR(S69="",'Sch-1a'!K69=""),"INCLUDED", IF(ISERROR('Sch-1a'!K69*S69),S69,ROUND(('Sch-1a'!K69*S69),0)))</f>
        <v>INCLUDED</v>
      </c>
      <c r="U69" s="1067">
        <f t="shared" si="1"/>
        <v>0</v>
      </c>
    </row>
    <row r="70" spans="1:21" s="950" customFormat="1" ht="36" customHeight="1">
      <c r="A70" s="1061">
        <v>51</v>
      </c>
      <c r="B70" s="1053">
        <f>'Sch-1a'!B70</f>
        <v>7000027985</v>
      </c>
      <c r="C70" s="1053" t="str">
        <f>'Sch-1a'!C70</f>
        <v>01190</v>
      </c>
      <c r="D70" s="1086" t="str">
        <f>'Sch-1a'!D70</f>
        <v xml:space="preserve">Software-NOC, Security &amp; Other Items             </v>
      </c>
      <c r="E70" s="1086">
        <f>'Sch-1a'!E70</f>
        <v>1000074965</v>
      </c>
      <c r="F70" s="1085" t="str">
        <f>'Sch-1a'!F70</f>
        <v>Server Security Solution(Basic) for VM</v>
      </c>
      <c r="G70" s="1053"/>
      <c r="H70" s="1062"/>
      <c r="I70" s="1044" t="str">
        <f>'Sch-1a'!I70</f>
        <v xml:space="preserve">EA </v>
      </c>
      <c r="J70" s="1053">
        <v>10</v>
      </c>
      <c r="K70" s="1063"/>
      <c r="L70" s="1064" t="str">
        <f t="shared" si="0"/>
        <v>INCLUDED</v>
      </c>
      <c r="M70" s="1053"/>
      <c r="N70" s="1068"/>
      <c r="O70" s="1066">
        <v>0.18</v>
      </c>
      <c r="P70" s="1066"/>
      <c r="Q70" s="1066"/>
      <c r="R70" s="1036"/>
      <c r="S70" s="1063"/>
      <c r="T70" s="1067" t="str">
        <f>IF(OR(S70="",'Sch-1a'!K70=""),"INCLUDED", IF(ISERROR('Sch-1a'!K70*S70),S70,ROUND(('Sch-1a'!K70*S70),0)))</f>
        <v>INCLUDED</v>
      </c>
      <c r="U70" s="1067">
        <f t="shared" si="1"/>
        <v>0</v>
      </c>
    </row>
    <row r="71" spans="1:21" s="950" customFormat="1" ht="36" customHeight="1">
      <c r="A71" s="1061">
        <v>52</v>
      </c>
      <c r="B71" s="1053">
        <f>'Sch-1a'!B71</f>
        <v>7000027985</v>
      </c>
      <c r="C71" s="1053" t="str">
        <f>'Sch-1a'!C71</f>
        <v>01200</v>
      </c>
      <c r="D71" s="1086" t="str">
        <f>'Sch-1a'!D71</f>
        <v xml:space="preserve">Software-NOC, Security &amp; Other Items             </v>
      </c>
      <c r="E71" s="1086">
        <f>'Sch-1a'!E71</f>
        <v>1000074965</v>
      </c>
      <c r="F71" s="1085" t="str">
        <f>'Sch-1a'!F71</f>
        <v>Server Security Sol(Basic) for Container</v>
      </c>
      <c r="G71" s="1053"/>
      <c r="H71" s="1062"/>
      <c r="I71" s="1044" t="str">
        <f>'Sch-1a'!I71</f>
        <v xml:space="preserve">EA </v>
      </c>
      <c r="J71" s="1053">
        <v>10</v>
      </c>
      <c r="K71" s="1063"/>
      <c r="L71" s="1064" t="str">
        <f t="shared" si="0"/>
        <v>INCLUDED</v>
      </c>
      <c r="M71" s="1053"/>
      <c r="N71" s="1068"/>
      <c r="O71" s="1066">
        <v>0.18</v>
      </c>
      <c r="P71" s="1066"/>
      <c r="Q71" s="1066"/>
      <c r="R71" s="1036"/>
      <c r="S71" s="1063"/>
      <c r="T71" s="1067" t="str">
        <f>IF(OR(S71="",'Sch-1a'!K71=""),"INCLUDED", IF(ISERROR('Sch-1a'!K71*S71),S71,ROUND(('Sch-1a'!K71*S71),0)))</f>
        <v>INCLUDED</v>
      </c>
      <c r="U71" s="1067">
        <f t="shared" si="1"/>
        <v>0</v>
      </c>
    </row>
    <row r="72" spans="1:21" s="950" customFormat="1" ht="36" customHeight="1">
      <c r="A72" s="1061">
        <v>53</v>
      </c>
      <c r="B72" s="1053">
        <f>'Sch-1a'!B72</f>
        <v>7000027985</v>
      </c>
      <c r="C72" s="1053" t="str">
        <f>'Sch-1a'!C72</f>
        <v>01210</v>
      </c>
      <c r="D72" s="1086" t="str">
        <f>'Sch-1a'!D72</f>
        <v xml:space="preserve">Software-NOC, Security &amp; Other Items             </v>
      </c>
      <c r="E72" s="1086">
        <f>'Sch-1a'!E72</f>
        <v>1000074965</v>
      </c>
      <c r="F72" s="1085" t="str">
        <f>'Sch-1a'!F72</f>
        <v>Server Security Sol(Advance) for VM</v>
      </c>
      <c r="G72" s="1053"/>
      <c r="H72" s="1062"/>
      <c r="I72" s="1044" t="str">
        <f>'Sch-1a'!I72</f>
        <v xml:space="preserve">EA </v>
      </c>
      <c r="J72" s="1053">
        <v>250</v>
      </c>
      <c r="K72" s="1063"/>
      <c r="L72" s="1064" t="str">
        <f t="shared" si="0"/>
        <v>INCLUDED</v>
      </c>
      <c r="M72" s="1053"/>
      <c r="N72" s="1068"/>
      <c r="O72" s="1066">
        <v>0.18</v>
      </c>
      <c r="P72" s="1066"/>
      <c r="Q72" s="1066"/>
      <c r="R72" s="1036"/>
      <c r="S72" s="1063"/>
      <c r="T72" s="1067" t="str">
        <f>IF(OR(S72="",'Sch-1a'!K72=""),"INCLUDED", IF(ISERROR('Sch-1a'!K72*S72),S72,ROUND(('Sch-1a'!K72*S72),0)))</f>
        <v>INCLUDED</v>
      </c>
      <c r="U72" s="1067">
        <f t="shared" si="1"/>
        <v>0</v>
      </c>
    </row>
    <row r="73" spans="1:21" s="950" customFormat="1" ht="36" customHeight="1">
      <c r="A73" s="1061">
        <v>54</v>
      </c>
      <c r="B73" s="1053">
        <f>'Sch-1a'!B73</f>
        <v>7000027985</v>
      </c>
      <c r="C73" s="1053" t="str">
        <f>'Sch-1a'!C73</f>
        <v>01220</v>
      </c>
      <c r="D73" s="1086" t="str">
        <f>'Sch-1a'!D73</f>
        <v xml:space="preserve">Software-NOC, Security &amp; Other Items             </v>
      </c>
      <c r="E73" s="1086">
        <f>'Sch-1a'!E73</f>
        <v>1000074965</v>
      </c>
      <c r="F73" s="1085" t="str">
        <f>'Sch-1a'!F73</f>
        <v>Server Security Sol(Advance) for Container</v>
      </c>
      <c r="G73" s="1053"/>
      <c r="H73" s="1062"/>
      <c r="I73" s="1044" t="str">
        <f>'Sch-1a'!I73</f>
        <v xml:space="preserve">EA </v>
      </c>
      <c r="J73" s="1053">
        <v>10</v>
      </c>
      <c r="K73" s="1063"/>
      <c r="L73" s="1064" t="str">
        <f t="shared" si="0"/>
        <v>INCLUDED</v>
      </c>
      <c r="M73" s="1053"/>
      <c r="N73" s="1068"/>
      <c r="O73" s="1066">
        <v>0.18</v>
      </c>
      <c r="P73" s="1066"/>
      <c r="Q73" s="1066"/>
      <c r="R73" s="1036"/>
      <c r="S73" s="1063"/>
      <c r="T73" s="1067" t="str">
        <f>IF(OR(S73="",'Sch-1a'!K73=""),"INCLUDED", IF(ISERROR('Sch-1a'!K73*S73),S73,ROUND(('Sch-1a'!K73*S73),0)))</f>
        <v>INCLUDED</v>
      </c>
      <c r="U73" s="1067">
        <f t="shared" si="1"/>
        <v>0</v>
      </c>
    </row>
    <row r="74" spans="1:21" s="950" customFormat="1" ht="36" customHeight="1">
      <c r="A74" s="1061">
        <v>55</v>
      </c>
      <c r="B74" s="1053">
        <f>'Sch-1a'!B74</f>
        <v>7000027985</v>
      </c>
      <c r="C74" s="1053" t="str">
        <f>'Sch-1a'!C74</f>
        <v>01230</v>
      </c>
      <c r="D74" s="1086" t="str">
        <f>'Sch-1a'!D74</f>
        <v xml:space="preserve">Hardware-NOC, Security &amp; Other Items             </v>
      </c>
      <c r="E74" s="1086">
        <f>'Sch-1a'!E74</f>
        <v>1000074956</v>
      </c>
      <c r="F74" s="1085" t="str">
        <f>'Sch-1a'!F74</f>
        <v>Internal Firewall</v>
      </c>
      <c r="G74" s="1053"/>
      <c r="H74" s="1062"/>
      <c r="I74" s="1044" t="str">
        <f>'Sch-1a'!I74</f>
        <v>SET</v>
      </c>
      <c r="J74" s="1053">
        <v>1</v>
      </c>
      <c r="K74" s="1063"/>
      <c r="L74" s="1064" t="str">
        <f t="shared" si="0"/>
        <v>INCLUDED</v>
      </c>
      <c r="M74" s="1053"/>
      <c r="N74" s="1068"/>
      <c r="O74" s="1066">
        <v>0.18</v>
      </c>
      <c r="P74" s="1066"/>
      <c r="Q74" s="1066"/>
      <c r="R74" s="1036"/>
      <c r="S74" s="1063"/>
      <c r="T74" s="1067" t="str">
        <f>IF(OR(S74="",'Sch-1a'!K74=""),"INCLUDED", IF(ISERROR('Sch-1a'!K74*S74),S74,ROUND(('Sch-1a'!K74*S74),0)))</f>
        <v>INCLUDED</v>
      </c>
      <c r="U74" s="1067">
        <f t="shared" si="1"/>
        <v>0</v>
      </c>
    </row>
    <row r="75" spans="1:21" s="950" customFormat="1" ht="36" customHeight="1">
      <c r="A75" s="1061">
        <v>56</v>
      </c>
      <c r="B75" s="1053">
        <f>'Sch-1a'!B75</f>
        <v>7000027985</v>
      </c>
      <c r="C75" s="1053" t="str">
        <f>'Sch-1a'!C75</f>
        <v>01240</v>
      </c>
      <c r="D75" s="1086" t="str">
        <f>'Sch-1a'!D75</f>
        <v xml:space="preserve">Hardware-NOC, Security &amp; Other Items             </v>
      </c>
      <c r="E75" s="1086">
        <f>'Sch-1a'!E75</f>
        <v>1000074957</v>
      </c>
      <c r="F75" s="1085" t="str">
        <f>'Sch-1a'!F75</f>
        <v>10Gbps Threat Prevention for Internal FW</v>
      </c>
      <c r="G75" s="1053"/>
      <c r="H75" s="1062"/>
      <c r="I75" s="1044" t="str">
        <f>'Sch-1a'!I75</f>
        <v xml:space="preserve">EA </v>
      </c>
      <c r="J75" s="1053">
        <v>1</v>
      </c>
      <c r="K75" s="1063"/>
      <c r="L75" s="1064" t="str">
        <f t="shared" si="0"/>
        <v>INCLUDED</v>
      </c>
      <c r="M75" s="1053"/>
      <c r="N75" s="1068"/>
      <c r="O75" s="1066">
        <v>0.18</v>
      </c>
      <c r="P75" s="1066"/>
      <c r="Q75" s="1066"/>
      <c r="R75" s="1036"/>
      <c r="S75" s="1063"/>
      <c r="T75" s="1067" t="str">
        <f>IF(OR(S75="",'Sch-1a'!K75=""),"INCLUDED", IF(ISERROR('Sch-1a'!K75*S75),S75,ROUND(('Sch-1a'!K75*S75),0)))</f>
        <v>INCLUDED</v>
      </c>
      <c r="U75" s="1067">
        <f t="shared" si="1"/>
        <v>0</v>
      </c>
    </row>
    <row r="76" spans="1:21" s="950" customFormat="1" ht="36" customHeight="1">
      <c r="A76" s="1061">
        <v>57</v>
      </c>
      <c r="B76" s="1053">
        <f>'Sch-1a'!B76</f>
        <v>7000027985</v>
      </c>
      <c r="C76" s="1053" t="str">
        <f>'Sch-1a'!C76</f>
        <v>01250</v>
      </c>
      <c r="D76" s="1086" t="str">
        <f>'Sch-1a'!D76</f>
        <v xml:space="preserve">Hardware-NOC, Security &amp; Other Items             </v>
      </c>
      <c r="E76" s="1086">
        <f>'Sch-1a'!E76</f>
        <v>1000074957</v>
      </c>
      <c r="F76" s="1085" t="str">
        <f>'Sch-1a'!F76</f>
        <v>10Gbps SSL/TLS Inspection throughput for Internal FW</v>
      </c>
      <c r="G76" s="1053"/>
      <c r="H76" s="1062"/>
      <c r="I76" s="1044" t="str">
        <f>'Sch-1a'!I76</f>
        <v xml:space="preserve">EA </v>
      </c>
      <c r="J76" s="1053">
        <v>1</v>
      </c>
      <c r="K76" s="1063"/>
      <c r="L76" s="1064" t="str">
        <f t="shared" si="0"/>
        <v>INCLUDED</v>
      </c>
      <c r="M76" s="1053"/>
      <c r="N76" s="1068"/>
      <c r="O76" s="1066">
        <v>0.18</v>
      </c>
      <c r="P76" s="1066"/>
      <c r="Q76" s="1066"/>
      <c r="R76" s="1036"/>
      <c r="S76" s="1063"/>
      <c r="T76" s="1067" t="str">
        <f>IF(OR(S76="",'Sch-1a'!K76=""),"INCLUDED", IF(ISERROR('Sch-1a'!K76*S76),S76,ROUND(('Sch-1a'!K76*S76),0)))</f>
        <v>INCLUDED</v>
      </c>
      <c r="U76" s="1067">
        <f t="shared" si="1"/>
        <v>0</v>
      </c>
    </row>
    <row r="77" spans="1:21" s="950" customFormat="1" ht="36" customHeight="1">
      <c r="A77" s="1061">
        <v>58</v>
      </c>
      <c r="B77" s="1053">
        <f>'Sch-1a'!B77</f>
        <v>7000027985</v>
      </c>
      <c r="C77" s="1053" t="str">
        <f>'Sch-1a'!C77</f>
        <v>01260</v>
      </c>
      <c r="D77" s="1086" t="str">
        <f>'Sch-1a'!D77</f>
        <v xml:space="preserve">Hardware-NOC, Security &amp; Other Items             </v>
      </c>
      <c r="E77" s="1086">
        <f>'Sch-1a'!E77</f>
        <v>1000074957</v>
      </c>
      <c r="F77" s="1085" t="str">
        <f>'Sch-1a'!F77</f>
        <v>Site to site VPN licences for Internal FW</v>
      </c>
      <c r="G77" s="1053"/>
      <c r="H77" s="1062"/>
      <c r="I77" s="1044" t="str">
        <f>'Sch-1a'!I77</f>
        <v xml:space="preserve">EA </v>
      </c>
      <c r="J77" s="1053">
        <v>200</v>
      </c>
      <c r="K77" s="1063"/>
      <c r="L77" s="1064" t="str">
        <f t="shared" si="0"/>
        <v>INCLUDED</v>
      </c>
      <c r="M77" s="1053"/>
      <c r="N77" s="1068"/>
      <c r="O77" s="1066">
        <v>0.18</v>
      </c>
      <c r="P77" s="1066"/>
      <c r="Q77" s="1066"/>
      <c r="R77" s="1036"/>
      <c r="S77" s="1063"/>
      <c r="T77" s="1067" t="str">
        <f>IF(OR(S77="",'Sch-1a'!K77=""),"INCLUDED", IF(ISERROR('Sch-1a'!K77*S77),S77,ROUND(('Sch-1a'!K77*S77),0)))</f>
        <v>INCLUDED</v>
      </c>
      <c r="U77" s="1067">
        <f t="shared" si="1"/>
        <v>0</v>
      </c>
    </row>
    <row r="78" spans="1:21" s="950" customFormat="1" ht="36" customHeight="1">
      <c r="A78" s="1061">
        <v>59</v>
      </c>
      <c r="B78" s="1053">
        <f>'Sch-1a'!B78</f>
        <v>7000027985</v>
      </c>
      <c r="C78" s="1053" t="str">
        <f>'Sch-1a'!C78</f>
        <v>01270</v>
      </c>
      <c r="D78" s="1086" t="str">
        <f>'Sch-1a'!D78</f>
        <v xml:space="preserve">Hardware-NOC, Security &amp; Other Items             </v>
      </c>
      <c r="E78" s="1086">
        <f>'Sch-1a'!E78</f>
        <v>1000074957</v>
      </c>
      <c r="F78" s="1085" t="str">
        <f>'Sch-1a'!F78</f>
        <v>10 Gbps IPSec VPN Throughput for Internal FW</v>
      </c>
      <c r="G78" s="1053"/>
      <c r="H78" s="1062"/>
      <c r="I78" s="1044" t="str">
        <f>'Sch-1a'!I78</f>
        <v xml:space="preserve">EA </v>
      </c>
      <c r="J78" s="1053">
        <v>2</v>
      </c>
      <c r="K78" s="1063"/>
      <c r="L78" s="1064" t="str">
        <f t="shared" si="0"/>
        <v>INCLUDED</v>
      </c>
      <c r="M78" s="1053"/>
      <c r="N78" s="1068"/>
      <c r="O78" s="1066">
        <v>0.18</v>
      </c>
      <c r="P78" s="1066"/>
      <c r="Q78" s="1066"/>
      <c r="R78" s="1036"/>
      <c r="S78" s="1063"/>
      <c r="T78" s="1067" t="str">
        <f>IF(OR(S78="",'Sch-1a'!K78=""),"INCLUDED", IF(ISERROR('Sch-1a'!K78*S78),S78,ROUND(('Sch-1a'!K78*S78),0)))</f>
        <v>INCLUDED</v>
      </c>
      <c r="U78" s="1067">
        <f t="shared" si="1"/>
        <v>0</v>
      </c>
    </row>
    <row r="79" spans="1:21" s="950" customFormat="1" ht="36" customHeight="1">
      <c r="A79" s="1061">
        <v>60</v>
      </c>
      <c r="B79" s="1053">
        <f>'Sch-1a'!B79</f>
        <v>7000027985</v>
      </c>
      <c r="C79" s="1053" t="str">
        <f>'Sch-1a'!C79</f>
        <v>01280</v>
      </c>
      <c r="D79" s="1086" t="str">
        <f>'Sch-1a'!D79</f>
        <v xml:space="preserve">Hardware-NOC, Security &amp; Other Items             </v>
      </c>
      <c r="E79" s="1086">
        <f>'Sch-1a'!E79</f>
        <v>1000074957</v>
      </c>
      <c r="F79" s="1085" t="str">
        <f>'Sch-1a'!F79</f>
        <v>VDOM/vsys/VS/virtual FW licenses for Internal FW</v>
      </c>
      <c r="G79" s="1053"/>
      <c r="H79" s="1062"/>
      <c r="I79" s="1044" t="str">
        <f>'Sch-1a'!I79</f>
        <v xml:space="preserve">EA </v>
      </c>
      <c r="J79" s="1053">
        <v>25</v>
      </c>
      <c r="K79" s="1063"/>
      <c r="L79" s="1064" t="str">
        <f t="shared" si="0"/>
        <v>INCLUDED</v>
      </c>
      <c r="M79" s="1053"/>
      <c r="N79" s="1068"/>
      <c r="O79" s="1066">
        <v>0.18</v>
      </c>
      <c r="P79" s="1066"/>
      <c r="Q79" s="1066"/>
      <c r="R79" s="1036"/>
      <c r="S79" s="1063"/>
      <c r="T79" s="1067" t="str">
        <f>IF(OR(S79="",'Sch-1a'!K79=""),"INCLUDED", IF(ISERROR('Sch-1a'!K79*S79),S79,ROUND(('Sch-1a'!K79*S79),0)))</f>
        <v>INCLUDED</v>
      </c>
      <c r="U79" s="1067">
        <f t="shared" si="1"/>
        <v>0</v>
      </c>
    </row>
    <row r="80" spans="1:21" s="950" customFormat="1" ht="36" customHeight="1">
      <c r="A80" s="1061">
        <v>61</v>
      </c>
      <c r="B80" s="1053">
        <f>'Sch-1a'!B80</f>
        <v>7000027985</v>
      </c>
      <c r="C80" s="1053" t="str">
        <f>'Sch-1a'!C80</f>
        <v>01290</v>
      </c>
      <c r="D80" s="1086" t="str">
        <f>'Sch-1a'!D80</f>
        <v xml:space="preserve">Software-NOC, Security &amp; Other Items             </v>
      </c>
      <c r="E80" s="1086">
        <f>'Sch-1a'!E80</f>
        <v>1000026345</v>
      </c>
      <c r="F80" s="1085" t="str">
        <f>'Sch-1a'!F80</f>
        <v>Virtual Next Generation Firewall</v>
      </c>
      <c r="G80" s="1053"/>
      <c r="H80" s="1062"/>
      <c r="I80" s="1044" t="str">
        <f>'Sch-1a'!I80</f>
        <v xml:space="preserve">EA </v>
      </c>
      <c r="J80" s="1053">
        <v>20</v>
      </c>
      <c r="K80" s="1063"/>
      <c r="L80" s="1064" t="str">
        <f t="shared" si="0"/>
        <v>INCLUDED</v>
      </c>
      <c r="M80" s="1053"/>
      <c r="N80" s="1068"/>
      <c r="O80" s="1066">
        <v>0.18</v>
      </c>
      <c r="P80" s="1066"/>
      <c r="Q80" s="1066"/>
      <c r="R80" s="1036"/>
      <c r="S80" s="1063"/>
      <c r="T80" s="1067" t="str">
        <f>IF(OR(S80="",'Sch-1a'!K80=""),"INCLUDED", IF(ISERROR('Sch-1a'!K80*S80),S80,ROUND(('Sch-1a'!K80*S80),0)))</f>
        <v>INCLUDED</v>
      </c>
      <c r="U80" s="1067">
        <f t="shared" si="1"/>
        <v>0</v>
      </c>
    </row>
    <row r="81" spans="1:21" s="950" customFormat="1" ht="36" customHeight="1">
      <c r="A81" s="1061">
        <v>62</v>
      </c>
      <c r="B81" s="1053">
        <f>'Sch-1a'!B81</f>
        <v>7000027985</v>
      </c>
      <c r="C81" s="1053" t="str">
        <f>'Sch-1a'!C81</f>
        <v>01300</v>
      </c>
      <c r="D81" s="1086" t="str">
        <f>'Sch-1a'!D81</f>
        <v xml:space="preserve">Software-NOC, Security &amp; Other Items             </v>
      </c>
      <c r="E81" s="1086">
        <f>'Sch-1a'!E81</f>
        <v>1000074943</v>
      </c>
      <c r="F81" s="1085" t="str">
        <f>'Sch-1a'!F81</f>
        <v>Virtual SLB+SSL Offloader</v>
      </c>
      <c r="G81" s="1053"/>
      <c r="H81" s="1062"/>
      <c r="I81" s="1044" t="str">
        <f>'Sch-1a'!I81</f>
        <v xml:space="preserve">EA </v>
      </c>
      <c r="J81" s="1053">
        <v>10</v>
      </c>
      <c r="K81" s="1063"/>
      <c r="L81" s="1064" t="str">
        <f t="shared" si="0"/>
        <v>INCLUDED</v>
      </c>
      <c r="M81" s="1053"/>
      <c r="N81" s="1068"/>
      <c r="O81" s="1066">
        <v>0.18</v>
      </c>
      <c r="P81" s="1066"/>
      <c r="Q81" s="1066"/>
      <c r="R81" s="1036"/>
      <c r="S81" s="1063"/>
      <c r="T81" s="1067" t="str">
        <f>IF(OR(S81="",'Sch-1a'!K81=""),"INCLUDED", IF(ISERROR('Sch-1a'!K81*S81),S81,ROUND(('Sch-1a'!K81*S81),0)))</f>
        <v>INCLUDED</v>
      </c>
      <c r="U81" s="1067">
        <f t="shared" si="1"/>
        <v>0</v>
      </c>
    </row>
    <row r="82" spans="1:21" s="950" customFormat="1" ht="36" customHeight="1">
      <c r="A82" s="1061">
        <v>63</v>
      </c>
      <c r="B82" s="1053">
        <f>'Sch-1a'!B82</f>
        <v>7000027985</v>
      </c>
      <c r="C82" s="1053" t="str">
        <f>'Sch-1a'!C82</f>
        <v>01310</v>
      </c>
      <c r="D82" s="1086" t="str">
        <f>'Sch-1a'!D82</f>
        <v xml:space="preserve">Software-NOC, Security &amp; Other Items             </v>
      </c>
      <c r="E82" s="1086">
        <f>'Sch-1a'!E82</f>
        <v>1000074172</v>
      </c>
      <c r="F82" s="1085" t="str">
        <f>'Sch-1a'!F82</f>
        <v>Virtual Web Application Firewall</v>
      </c>
      <c r="G82" s="1053"/>
      <c r="H82" s="1062"/>
      <c r="I82" s="1044" t="str">
        <f>'Sch-1a'!I82</f>
        <v xml:space="preserve">EA </v>
      </c>
      <c r="J82" s="1053">
        <v>10</v>
      </c>
      <c r="K82" s="1063"/>
      <c r="L82" s="1064" t="str">
        <f t="shared" si="0"/>
        <v>INCLUDED</v>
      </c>
      <c r="M82" s="1053"/>
      <c r="N82" s="1068"/>
      <c r="O82" s="1066">
        <v>0.18</v>
      </c>
      <c r="P82" s="1066"/>
      <c r="Q82" s="1066"/>
      <c r="R82" s="1036"/>
      <c r="S82" s="1063"/>
      <c r="T82" s="1067" t="str">
        <f>IF(OR(S82="",'Sch-1a'!K82=""),"INCLUDED", IF(ISERROR('Sch-1a'!K82*S82),S82,ROUND(('Sch-1a'!K82*S82),0)))</f>
        <v>INCLUDED</v>
      </c>
      <c r="U82" s="1067">
        <f t="shared" si="1"/>
        <v>0</v>
      </c>
    </row>
    <row r="83" spans="1:21" s="950" customFormat="1" ht="36" customHeight="1">
      <c r="A83" s="1061">
        <v>64</v>
      </c>
      <c r="B83" s="1053">
        <f>'Sch-1a'!B83</f>
        <v>7000027985</v>
      </c>
      <c r="C83" s="1053" t="str">
        <f>'Sch-1a'!C83</f>
        <v>01320</v>
      </c>
      <c r="D83" s="1086" t="str">
        <f>'Sch-1a'!D83</f>
        <v xml:space="preserve">Hardware-NOC, Security &amp; Other Items             </v>
      </c>
      <c r="E83" s="1086">
        <f>'Sch-1a'!E83</f>
        <v>1000064010</v>
      </c>
      <c r="F83" s="1085" t="str">
        <f>'Sch-1a'!F83</f>
        <v>Link Load Balancer</v>
      </c>
      <c r="G83" s="1053"/>
      <c r="H83" s="1062"/>
      <c r="I83" s="1044" t="str">
        <f>'Sch-1a'!I83</f>
        <v xml:space="preserve">EA </v>
      </c>
      <c r="J83" s="1053">
        <v>2</v>
      </c>
      <c r="K83" s="1063"/>
      <c r="L83" s="1064" t="str">
        <f t="shared" si="0"/>
        <v>INCLUDED</v>
      </c>
      <c r="M83" s="1053"/>
      <c r="N83" s="1068"/>
      <c r="O83" s="1066">
        <v>0.18</v>
      </c>
      <c r="P83" s="1066"/>
      <c r="Q83" s="1066"/>
      <c r="R83" s="1036"/>
      <c r="S83" s="1063"/>
      <c r="T83" s="1067" t="str">
        <f>IF(OR(S83="",'Sch-1a'!K83=""),"INCLUDED", IF(ISERROR('Sch-1a'!K83*S83),S83,ROUND(('Sch-1a'!K83*S83),0)))</f>
        <v>INCLUDED</v>
      </c>
      <c r="U83" s="1067">
        <f t="shared" si="1"/>
        <v>0</v>
      </c>
    </row>
    <row r="84" spans="1:21" s="950" customFormat="1" ht="36" customHeight="1">
      <c r="A84" s="1061">
        <v>65</v>
      </c>
      <c r="B84" s="1053">
        <f>'Sch-1a'!B84</f>
        <v>7000027985</v>
      </c>
      <c r="C84" s="1053" t="str">
        <f>'Sch-1a'!C84</f>
        <v>01330</v>
      </c>
      <c r="D84" s="1086" t="str">
        <f>'Sch-1a'!D84</f>
        <v xml:space="preserve">Hardware-NOC, Security &amp; Other Items             </v>
      </c>
      <c r="E84" s="1086">
        <f>'Sch-1a'!E84</f>
        <v>1000074942</v>
      </c>
      <c r="F84" s="1085" t="str">
        <f>'Sch-1a'!F84</f>
        <v>LLB:10Gbps L4 Throughput license</v>
      </c>
      <c r="G84" s="1053"/>
      <c r="H84" s="1062"/>
      <c r="I84" s="1044" t="str">
        <f>'Sch-1a'!I84</f>
        <v xml:space="preserve">EA </v>
      </c>
      <c r="J84" s="1053">
        <v>4</v>
      </c>
      <c r="K84" s="1063"/>
      <c r="L84" s="1064" t="str">
        <f t="shared" si="0"/>
        <v>INCLUDED</v>
      </c>
      <c r="M84" s="1053"/>
      <c r="N84" s="1068"/>
      <c r="O84" s="1066">
        <v>0.18</v>
      </c>
      <c r="P84" s="1066"/>
      <c r="Q84" s="1066"/>
      <c r="R84" s="1036"/>
      <c r="S84" s="1063"/>
      <c r="T84" s="1067" t="str">
        <f>IF(OR(S84="",'Sch-1a'!K84=""),"INCLUDED", IF(ISERROR('Sch-1a'!K84*S84),S84,ROUND(('Sch-1a'!K84*S84),0)))</f>
        <v>INCLUDED</v>
      </c>
      <c r="U84" s="1067">
        <f t="shared" si="1"/>
        <v>0</v>
      </c>
    </row>
    <row r="85" spans="1:21" s="950" customFormat="1" ht="36" customHeight="1">
      <c r="A85" s="1061">
        <v>66</v>
      </c>
      <c r="B85" s="1053">
        <f>'Sch-1a'!B85</f>
        <v>7000027985</v>
      </c>
      <c r="C85" s="1053" t="str">
        <f>'Sch-1a'!C85</f>
        <v>01340</v>
      </c>
      <c r="D85" s="1086" t="str">
        <f>'Sch-1a'!D85</f>
        <v xml:space="preserve">Hardware-NOC, Security &amp; Other Items             </v>
      </c>
      <c r="E85" s="1086">
        <f>'Sch-1a'!E85</f>
        <v>1000074942</v>
      </c>
      <c r="F85" s="1085" t="str">
        <f>'Sch-1a'!F85</f>
        <v>LLB:Virtual instance license</v>
      </c>
      <c r="G85" s="1053"/>
      <c r="H85" s="1062"/>
      <c r="I85" s="1044" t="str">
        <f>'Sch-1a'!I85</f>
        <v xml:space="preserve">EA </v>
      </c>
      <c r="J85" s="1053">
        <v>10</v>
      </c>
      <c r="K85" s="1063"/>
      <c r="L85" s="1064" t="str">
        <f t="shared" si="0"/>
        <v>INCLUDED</v>
      </c>
      <c r="M85" s="1053"/>
      <c r="N85" s="1068"/>
      <c r="O85" s="1066">
        <v>0.18</v>
      </c>
      <c r="P85" s="1066"/>
      <c r="Q85" s="1066"/>
      <c r="R85" s="1036"/>
      <c r="S85" s="1063"/>
      <c r="T85" s="1067" t="str">
        <f>IF(OR(S85="",'Sch-1a'!K85=""),"INCLUDED", IF(ISERROR('Sch-1a'!K85*S85),S85,ROUND(('Sch-1a'!K85*S85),0)))</f>
        <v>INCLUDED</v>
      </c>
      <c r="U85" s="1067">
        <f t="shared" si="1"/>
        <v>0</v>
      </c>
    </row>
    <row r="86" spans="1:21" s="950" customFormat="1" ht="36" customHeight="1">
      <c r="A86" s="1061">
        <v>67</v>
      </c>
      <c r="B86" s="1053">
        <f>'Sch-1a'!B86</f>
        <v>7000027985</v>
      </c>
      <c r="C86" s="1053" t="str">
        <f>'Sch-1a'!C86</f>
        <v>01350</v>
      </c>
      <c r="D86" s="1086" t="str">
        <f>'Sch-1a'!D86</f>
        <v xml:space="preserve">Hardware-NOC, Security &amp; Other Items             </v>
      </c>
      <c r="E86" s="1086">
        <f>'Sch-1a'!E86</f>
        <v>1000074941</v>
      </c>
      <c r="F86" s="1085" t="str">
        <f>'Sch-1a'!F86</f>
        <v>Hardware Server Load Balancer</v>
      </c>
      <c r="G86" s="1053"/>
      <c r="H86" s="1062"/>
      <c r="I86" s="1044" t="str">
        <f>'Sch-1a'!I86</f>
        <v xml:space="preserve">EA </v>
      </c>
      <c r="J86" s="1053">
        <v>2</v>
      </c>
      <c r="K86" s="1063"/>
      <c r="L86" s="1064" t="str">
        <f t="shared" si="0"/>
        <v>INCLUDED</v>
      </c>
      <c r="M86" s="1053"/>
      <c r="N86" s="1068"/>
      <c r="O86" s="1066">
        <v>0.18</v>
      </c>
      <c r="P86" s="1066"/>
      <c r="Q86" s="1066"/>
      <c r="R86" s="1036"/>
      <c r="S86" s="1063"/>
      <c r="T86" s="1067" t="str">
        <f>IF(OR(S86="",'Sch-1a'!K86=""),"INCLUDED", IF(ISERROR('Sch-1a'!K86*S86),S86,ROUND(('Sch-1a'!K86*S86),0)))</f>
        <v>INCLUDED</v>
      </c>
      <c r="U86" s="1067">
        <f t="shared" si="1"/>
        <v>0</v>
      </c>
    </row>
    <row r="87" spans="1:21" s="950" customFormat="1" ht="36" customHeight="1">
      <c r="A87" s="1061">
        <v>68</v>
      </c>
      <c r="B87" s="1053">
        <f>'Sch-1a'!B87</f>
        <v>7000027985</v>
      </c>
      <c r="C87" s="1053" t="str">
        <f>'Sch-1a'!C87</f>
        <v>01360</v>
      </c>
      <c r="D87" s="1086" t="str">
        <f>'Sch-1a'!D87</f>
        <v xml:space="preserve">Hardware-NOC, Security &amp; Other Items             </v>
      </c>
      <c r="E87" s="1086">
        <f>'Sch-1a'!E87</f>
        <v>1000074942</v>
      </c>
      <c r="F87" s="1085" t="str">
        <f>'Sch-1a'!F87</f>
        <v>HW SLB:10Gbps SSL Throughput license</v>
      </c>
      <c r="G87" s="1053"/>
      <c r="H87" s="1062"/>
      <c r="I87" s="1044" t="str">
        <f>'Sch-1a'!I87</f>
        <v xml:space="preserve">EA </v>
      </c>
      <c r="J87" s="1053">
        <v>1</v>
      </c>
      <c r="K87" s="1063"/>
      <c r="L87" s="1064" t="str">
        <f t="shared" si="0"/>
        <v>INCLUDED</v>
      </c>
      <c r="M87" s="1053"/>
      <c r="N87" s="1068"/>
      <c r="O87" s="1066">
        <v>0.18</v>
      </c>
      <c r="P87" s="1066"/>
      <c r="Q87" s="1066"/>
      <c r="R87" s="1036"/>
      <c r="S87" s="1063"/>
      <c r="T87" s="1067" t="str">
        <f>IF(OR(S87="",'Sch-1a'!K87=""),"INCLUDED", IF(ISERROR('Sch-1a'!K87*S87),S87,ROUND(('Sch-1a'!K87*S87),0)))</f>
        <v>INCLUDED</v>
      </c>
      <c r="U87" s="1067">
        <f t="shared" si="1"/>
        <v>0</v>
      </c>
    </row>
    <row r="88" spans="1:21" s="950" customFormat="1" ht="36" customHeight="1">
      <c r="A88" s="1061">
        <v>69</v>
      </c>
      <c r="B88" s="1053">
        <f>'Sch-1a'!B88</f>
        <v>7000027985</v>
      </c>
      <c r="C88" s="1053" t="str">
        <f>'Sch-1a'!C88</f>
        <v>01370</v>
      </c>
      <c r="D88" s="1086" t="str">
        <f>'Sch-1a'!D88</f>
        <v xml:space="preserve">Hardware-NOC, Security &amp; Other Items             </v>
      </c>
      <c r="E88" s="1086">
        <f>'Sch-1a'!E88</f>
        <v>1000074942</v>
      </c>
      <c r="F88" s="1085" t="str">
        <f>'Sch-1a'!F88</f>
        <v>HW SLB:Virtual instance license</v>
      </c>
      <c r="G88" s="1053"/>
      <c r="H88" s="1062"/>
      <c r="I88" s="1044" t="str">
        <f>'Sch-1a'!I88</f>
        <v xml:space="preserve">EA </v>
      </c>
      <c r="J88" s="1053">
        <v>10</v>
      </c>
      <c r="K88" s="1063"/>
      <c r="L88" s="1064" t="str">
        <f t="shared" ref="L88:L132" si="2">IF(K88="","INCLUDED",IF(ISERROR(J88*K88),K88,ROUND((J88*K88),0)))</f>
        <v>INCLUDED</v>
      </c>
      <c r="M88" s="1053"/>
      <c r="N88" s="1068"/>
      <c r="O88" s="1066">
        <v>0.18</v>
      </c>
      <c r="P88" s="1066"/>
      <c r="Q88" s="1066"/>
      <c r="R88" s="1036"/>
      <c r="S88" s="1063"/>
      <c r="T88" s="1067" t="str">
        <f>IF(OR(S88="",'Sch-1a'!K88=""),"INCLUDED", IF(ISERROR('Sch-1a'!K88*S88),S88,ROUND(('Sch-1a'!K88*S88),0)))</f>
        <v>INCLUDED</v>
      </c>
      <c r="U88" s="1067">
        <f t="shared" ref="U88:U132" si="3">IF(T88="INCLUDED",0,IF(R88="",O88*T88,R88/100*T88))</f>
        <v>0</v>
      </c>
    </row>
    <row r="89" spans="1:21" s="950" customFormat="1" ht="36" customHeight="1">
      <c r="A89" s="1061">
        <v>70</v>
      </c>
      <c r="B89" s="1053">
        <f>'Sch-1a'!B89</f>
        <v>7000027985</v>
      </c>
      <c r="C89" s="1053" t="str">
        <f>'Sch-1a'!C89</f>
        <v>01380</v>
      </c>
      <c r="D89" s="1086" t="str">
        <f>'Sch-1a'!D89</f>
        <v xml:space="preserve">Software-NOC, Security &amp; Other Items             </v>
      </c>
      <c r="E89" s="1086">
        <f>'Sch-1a'!E89</f>
        <v>1000074967</v>
      </c>
      <c r="F89" s="1085" t="str">
        <f>'Sch-1a'!F89</f>
        <v>Multi tenant SIEM solution</v>
      </c>
      <c r="G89" s="1053"/>
      <c r="H89" s="1062"/>
      <c r="I89" s="1044" t="str">
        <f>'Sch-1a'!I89</f>
        <v>SET</v>
      </c>
      <c r="J89" s="1053">
        <v>1</v>
      </c>
      <c r="K89" s="1063"/>
      <c r="L89" s="1064" t="str">
        <f t="shared" si="2"/>
        <v>INCLUDED</v>
      </c>
      <c r="M89" s="1053"/>
      <c r="N89" s="1068"/>
      <c r="O89" s="1066">
        <v>0.18</v>
      </c>
      <c r="P89" s="1066"/>
      <c r="Q89" s="1066"/>
      <c r="R89" s="1036"/>
      <c r="S89" s="1063"/>
      <c r="T89" s="1067" t="str">
        <f>IF(OR(S89="",'Sch-1a'!K89=""),"INCLUDED", IF(ISERROR('Sch-1a'!K89*S89),S89,ROUND(('Sch-1a'!K89*S89),0)))</f>
        <v>INCLUDED</v>
      </c>
      <c r="U89" s="1067">
        <f t="shared" si="3"/>
        <v>0</v>
      </c>
    </row>
    <row r="90" spans="1:21" s="950" customFormat="1" ht="36" customHeight="1">
      <c r="A90" s="1061">
        <v>71</v>
      </c>
      <c r="B90" s="1053">
        <f>'Sch-1a'!B90</f>
        <v>7000027985</v>
      </c>
      <c r="C90" s="1053" t="str">
        <f>'Sch-1a'!C90</f>
        <v>01390</v>
      </c>
      <c r="D90" s="1086" t="str">
        <f>'Sch-1a'!D90</f>
        <v xml:space="preserve">Software-NOC, Security &amp; Other Items             </v>
      </c>
      <c r="E90" s="1086">
        <f>'Sch-1a'!E90</f>
        <v>1000074954</v>
      </c>
      <c r="F90" s="1085" t="str">
        <f>'Sch-1a'!F90</f>
        <v>License for multi tenant SIEM solution of 1000 EPS</v>
      </c>
      <c r="G90" s="1053"/>
      <c r="H90" s="1062"/>
      <c r="I90" s="1044" t="str">
        <f>'Sch-1a'!I90</f>
        <v>SET</v>
      </c>
      <c r="J90" s="1053">
        <v>5</v>
      </c>
      <c r="K90" s="1063"/>
      <c r="L90" s="1064" t="str">
        <f t="shared" si="2"/>
        <v>INCLUDED</v>
      </c>
      <c r="M90" s="1053"/>
      <c r="N90" s="1068"/>
      <c r="O90" s="1066">
        <v>0.18</v>
      </c>
      <c r="P90" s="1066"/>
      <c r="Q90" s="1066"/>
      <c r="R90" s="1036"/>
      <c r="S90" s="1063"/>
      <c r="T90" s="1067" t="str">
        <f>IF(OR(S90="",'Sch-1a'!K90=""),"INCLUDED", IF(ISERROR('Sch-1a'!K90*S90),S90,ROUND(('Sch-1a'!K90*S90),0)))</f>
        <v>INCLUDED</v>
      </c>
      <c r="U90" s="1067">
        <f t="shared" si="3"/>
        <v>0</v>
      </c>
    </row>
    <row r="91" spans="1:21" s="950" customFormat="1" ht="36" customHeight="1">
      <c r="A91" s="1061">
        <v>72</v>
      </c>
      <c r="B91" s="1053">
        <f>'Sch-1a'!B91</f>
        <v>7000027985</v>
      </c>
      <c r="C91" s="1053" t="str">
        <f>'Sch-1a'!C91</f>
        <v>01400</v>
      </c>
      <c r="D91" s="1086" t="str">
        <f>'Sch-1a'!D91</f>
        <v xml:space="preserve">Software-NOC, Security &amp; Other Items             </v>
      </c>
      <c r="E91" s="1086">
        <f>'Sch-1a'!E91</f>
        <v>1000031387</v>
      </c>
      <c r="F91" s="1085" t="str">
        <f>'Sch-1a'!F91</f>
        <v>EMS solution with redundancy in DR</v>
      </c>
      <c r="G91" s="1053"/>
      <c r="H91" s="1062"/>
      <c r="I91" s="1044" t="str">
        <f>'Sch-1a'!I91</f>
        <v>SET</v>
      </c>
      <c r="J91" s="1053">
        <v>1</v>
      </c>
      <c r="K91" s="1063"/>
      <c r="L91" s="1064" t="str">
        <f t="shared" si="2"/>
        <v>INCLUDED</v>
      </c>
      <c r="M91" s="1053"/>
      <c r="N91" s="1068"/>
      <c r="O91" s="1066">
        <v>0.18</v>
      </c>
      <c r="P91" s="1066"/>
      <c r="Q91" s="1066"/>
      <c r="R91" s="1036"/>
      <c r="S91" s="1063"/>
      <c r="T91" s="1067" t="str">
        <f>IF(OR(S91="",'Sch-1a'!K91=""),"INCLUDED", IF(ISERROR('Sch-1a'!K91*S91),S91,ROUND(('Sch-1a'!K91*S91),0)))</f>
        <v>INCLUDED</v>
      </c>
      <c r="U91" s="1067">
        <f t="shared" si="3"/>
        <v>0</v>
      </c>
    </row>
    <row r="92" spans="1:21" s="950" customFormat="1" ht="36" customHeight="1">
      <c r="A92" s="1061">
        <v>73</v>
      </c>
      <c r="B92" s="1053">
        <f>'Sch-1a'!B92</f>
        <v>7000027985</v>
      </c>
      <c r="C92" s="1053" t="str">
        <f>'Sch-1a'!C92</f>
        <v>01410</v>
      </c>
      <c r="D92" s="1086" t="str">
        <f>'Sch-1a'!D92</f>
        <v xml:space="preserve">Software-NOC, Security &amp; Other Items             </v>
      </c>
      <c r="E92" s="1086">
        <f>'Sch-1a'!E92</f>
        <v>1000074950</v>
      </c>
      <c r="F92" s="1085" t="str">
        <f>'Sch-1a'!F92</f>
        <v>License of EMS solution for 100 elements</v>
      </c>
      <c r="G92" s="1053"/>
      <c r="H92" s="1062"/>
      <c r="I92" s="1044" t="str">
        <f>'Sch-1a'!I92</f>
        <v>SET</v>
      </c>
      <c r="J92" s="1053">
        <v>6</v>
      </c>
      <c r="K92" s="1063"/>
      <c r="L92" s="1064" t="str">
        <f t="shared" si="2"/>
        <v>INCLUDED</v>
      </c>
      <c r="M92" s="1053"/>
      <c r="N92" s="1068"/>
      <c r="O92" s="1066">
        <v>0.18</v>
      </c>
      <c r="P92" s="1066"/>
      <c r="Q92" s="1066"/>
      <c r="R92" s="1036"/>
      <c r="S92" s="1063"/>
      <c r="T92" s="1067" t="str">
        <f>IF(OR(S92="",'Sch-1a'!K92=""),"INCLUDED", IF(ISERROR('Sch-1a'!K92*S92),S92,ROUND(('Sch-1a'!K92*S92),0)))</f>
        <v>INCLUDED</v>
      </c>
      <c r="U92" s="1067">
        <f t="shared" si="3"/>
        <v>0</v>
      </c>
    </row>
    <row r="93" spans="1:21" s="950" customFormat="1" ht="36" customHeight="1">
      <c r="A93" s="1061">
        <v>74</v>
      </c>
      <c r="B93" s="1053">
        <f>'Sch-1a'!B93</f>
        <v>7000027985</v>
      </c>
      <c r="C93" s="1053" t="str">
        <f>'Sch-1a'!C93</f>
        <v>01420</v>
      </c>
      <c r="D93" s="1086" t="str">
        <f>'Sch-1a'!D93</f>
        <v xml:space="preserve">Software-NOC, Security &amp; Other Items             </v>
      </c>
      <c r="E93" s="1086">
        <f>'Sch-1a'!E93</f>
        <v>1000074966</v>
      </c>
      <c r="F93" s="1085" t="str">
        <f>'Sch-1a'!F93</f>
        <v>LICENSE OF SERVICE DESK (5 USERS) FOR EMS SOLUTION</v>
      </c>
      <c r="G93" s="1053"/>
      <c r="H93" s="1062"/>
      <c r="I93" s="1044" t="str">
        <f>'Sch-1a'!I93</f>
        <v>SET</v>
      </c>
      <c r="J93" s="1053">
        <v>4</v>
      </c>
      <c r="K93" s="1063"/>
      <c r="L93" s="1064" t="str">
        <f t="shared" si="2"/>
        <v>INCLUDED</v>
      </c>
      <c r="M93" s="1053"/>
      <c r="N93" s="1068"/>
      <c r="O93" s="1066">
        <v>0.18</v>
      </c>
      <c r="P93" s="1066"/>
      <c r="Q93" s="1066"/>
      <c r="R93" s="1036"/>
      <c r="S93" s="1063"/>
      <c r="T93" s="1067" t="str">
        <f>IF(OR(S93="",'Sch-1a'!K93=""),"INCLUDED", IF(ISERROR('Sch-1a'!K93*S93),S93,ROUND(('Sch-1a'!K93*S93),0)))</f>
        <v>INCLUDED</v>
      </c>
      <c r="U93" s="1067">
        <f t="shared" si="3"/>
        <v>0</v>
      </c>
    </row>
    <row r="94" spans="1:21" s="950" customFormat="1" ht="36" customHeight="1">
      <c r="A94" s="1061">
        <v>75</v>
      </c>
      <c r="B94" s="1053">
        <f>'Sch-1a'!B94</f>
        <v>7000027985</v>
      </c>
      <c r="C94" s="1053" t="str">
        <f>'Sch-1a'!C94</f>
        <v>01430</v>
      </c>
      <c r="D94" s="1086" t="str">
        <f>'Sch-1a'!D94</f>
        <v xml:space="preserve">Hardware-NOC, Security &amp; Other Items             </v>
      </c>
      <c r="E94" s="1086">
        <f>'Sch-1a'!E94</f>
        <v>1000026384</v>
      </c>
      <c r="F94" s="1085" t="str">
        <f>'Sch-1a'!F94</f>
        <v>Secure Web Proxy Solution(1000 concurrent users)</v>
      </c>
      <c r="G94" s="1053"/>
      <c r="H94" s="1062"/>
      <c r="I94" s="1044" t="str">
        <f>'Sch-1a'!I94</f>
        <v xml:space="preserve">EA </v>
      </c>
      <c r="J94" s="1053">
        <v>5</v>
      </c>
      <c r="K94" s="1063"/>
      <c r="L94" s="1064" t="str">
        <f t="shared" si="2"/>
        <v>INCLUDED</v>
      </c>
      <c r="M94" s="1053"/>
      <c r="N94" s="1068"/>
      <c r="O94" s="1066">
        <v>0.18</v>
      </c>
      <c r="P94" s="1066"/>
      <c r="Q94" s="1066"/>
      <c r="R94" s="1036"/>
      <c r="S94" s="1063"/>
      <c r="T94" s="1067" t="str">
        <f>IF(OR(S94="",'Sch-1a'!K94=""),"INCLUDED", IF(ISERROR('Sch-1a'!K94*S94),S94,ROUND(('Sch-1a'!K94*S94),0)))</f>
        <v>INCLUDED</v>
      </c>
      <c r="U94" s="1067">
        <f t="shared" si="3"/>
        <v>0</v>
      </c>
    </row>
    <row r="95" spans="1:21" s="950" customFormat="1" ht="36" customHeight="1">
      <c r="A95" s="1061">
        <v>76</v>
      </c>
      <c r="B95" s="1053">
        <f>'Sch-1a'!B95</f>
        <v>7000027985</v>
      </c>
      <c r="C95" s="1053" t="str">
        <f>'Sch-1a'!C95</f>
        <v>01440</v>
      </c>
      <c r="D95" s="1086" t="str">
        <f>'Sch-1a'!D95</f>
        <v xml:space="preserve">Software-NOC, Security &amp; Other Items             </v>
      </c>
      <c r="E95" s="1086">
        <f>'Sch-1a'!E95</f>
        <v>1000074963</v>
      </c>
      <c r="F95" s="1085" t="str">
        <f>'Sch-1a'!F95</f>
        <v>Privelege Access Management (with 50 Users license)</v>
      </c>
      <c r="G95" s="1053"/>
      <c r="H95" s="1062"/>
      <c r="I95" s="1044" t="str">
        <f>'Sch-1a'!I95</f>
        <v>SET</v>
      </c>
      <c r="J95" s="1053">
        <v>1</v>
      </c>
      <c r="K95" s="1063"/>
      <c r="L95" s="1064" t="str">
        <f t="shared" si="2"/>
        <v>INCLUDED</v>
      </c>
      <c r="M95" s="1053"/>
      <c r="N95" s="1068"/>
      <c r="O95" s="1066">
        <v>0.18</v>
      </c>
      <c r="P95" s="1066"/>
      <c r="Q95" s="1066"/>
      <c r="R95" s="1036"/>
      <c r="S95" s="1063"/>
      <c r="T95" s="1067" t="str">
        <f>IF(OR(S95="",'Sch-1a'!K95=""),"INCLUDED", IF(ISERROR('Sch-1a'!K95*S95),S95,ROUND(('Sch-1a'!K95*S95),0)))</f>
        <v>INCLUDED</v>
      </c>
      <c r="U95" s="1067">
        <f t="shared" si="3"/>
        <v>0</v>
      </c>
    </row>
    <row r="96" spans="1:21" s="950" customFormat="1" ht="36" customHeight="1">
      <c r="A96" s="1061">
        <v>77</v>
      </c>
      <c r="B96" s="1053">
        <f>'Sch-1a'!B96</f>
        <v>7000027985</v>
      </c>
      <c r="C96" s="1053" t="str">
        <f>'Sch-1a'!C96</f>
        <v>01450</v>
      </c>
      <c r="D96" s="1086" t="str">
        <f>'Sch-1a'!D96</f>
        <v xml:space="preserve">Software-NOC, Security &amp; Other Items             </v>
      </c>
      <c r="E96" s="1086">
        <f>'Sch-1a'!E96</f>
        <v>1000040936</v>
      </c>
      <c r="F96" s="1085" t="str">
        <f>'Sch-1a'!F96</f>
        <v>TLS/SSL Certificate Management</v>
      </c>
      <c r="G96" s="1053"/>
      <c r="H96" s="1062"/>
      <c r="I96" s="1044" t="str">
        <f>'Sch-1a'!I96</f>
        <v>SET</v>
      </c>
      <c r="J96" s="1053">
        <v>5</v>
      </c>
      <c r="K96" s="1063"/>
      <c r="L96" s="1064" t="str">
        <f t="shared" si="2"/>
        <v>INCLUDED</v>
      </c>
      <c r="M96" s="1053"/>
      <c r="N96" s="1068"/>
      <c r="O96" s="1066">
        <v>0.18</v>
      </c>
      <c r="P96" s="1066"/>
      <c r="Q96" s="1066"/>
      <c r="R96" s="1036"/>
      <c r="S96" s="1063"/>
      <c r="T96" s="1067" t="str">
        <f>IF(OR(S96="",'Sch-1a'!K96=""),"INCLUDED", IF(ISERROR('Sch-1a'!K96*S96),S96,ROUND(('Sch-1a'!K96*S96),0)))</f>
        <v>INCLUDED</v>
      </c>
      <c r="U96" s="1067">
        <f t="shared" si="3"/>
        <v>0</v>
      </c>
    </row>
    <row r="97" spans="1:21" s="950" customFormat="1" ht="36" customHeight="1">
      <c r="A97" s="1061">
        <v>78</v>
      </c>
      <c r="B97" s="1053">
        <f>'Sch-1a'!B97</f>
        <v>7000027985</v>
      </c>
      <c r="C97" s="1053" t="str">
        <f>'Sch-1a'!C97</f>
        <v>01460</v>
      </c>
      <c r="D97" s="1086" t="str">
        <f>'Sch-1a'!D97</f>
        <v xml:space="preserve">Software-NOC, Security &amp; Other Items             </v>
      </c>
      <c r="E97" s="1086">
        <f>'Sch-1a'!E97</f>
        <v>1000050056</v>
      </c>
      <c r="F97" s="1085" t="str">
        <f>'Sch-1a'!F97</f>
        <v>User Identity Management Server:Latest Microsoft External Connector Licenses</v>
      </c>
      <c r="G97" s="1053"/>
      <c r="H97" s="1062"/>
      <c r="I97" s="1044" t="str">
        <f>'Sch-1a'!I97</f>
        <v xml:space="preserve">EA </v>
      </c>
      <c r="J97" s="1053">
        <v>1</v>
      </c>
      <c r="K97" s="1063"/>
      <c r="L97" s="1064" t="str">
        <f t="shared" si="2"/>
        <v>INCLUDED</v>
      </c>
      <c r="M97" s="1053"/>
      <c r="N97" s="1068"/>
      <c r="O97" s="1066">
        <v>0.18</v>
      </c>
      <c r="P97" s="1066"/>
      <c r="Q97" s="1066"/>
      <c r="R97" s="1036"/>
      <c r="S97" s="1063"/>
      <c r="T97" s="1067" t="str">
        <f>IF(OR(S97="",'Sch-1a'!K97=""),"INCLUDED", IF(ISERROR('Sch-1a'!K97*S97),S97,ROUND(('Sch-1a'!K97*S97),0)))</f>
        <v>INCLUDED</v>
      </c>
      <c r="U97" s="1067">
        <f t="shared" si="3"/>
        <v>0</v>
      </c>
    </row>
    <row r="98" spans="1:21" s="950" customFormat="1" ht="36" customHeight="1">
      <c r="A98" s="1061">
        <v>79</v>
      </c>
      <c r="B98" s="1053">
        <f>'Sch-1a'!B98</f>
        <v>7000027985</v>
      </c>
      <c r="C98" s="1053" t="str">
        <f>'Sch-1a'!C98</f>
        <v>01470</v>
      </c>
      <c r="D98" s="1086" t="str">
        <f>'Sch-1a'!D98</f>
        <v xml:space="preserve">Software-NOC, Security &amp; Other Items             </v>
      </c>
      <c r="E98" s="1086">
        <f>'Sch-1a'!E98</f>
        <v>1000074946</v>
      </c>
      <c r="F98" s="1085" t="str">
        <f>'Sch-1a'!F98</f>
        <v>Business Continuity Planning Tool</v>
      </c>
      <c r="G98" s="1053"/>
      <c r="H98" s="1062"/>
      <c r="I98" s="1044" t="str">
        <f>'Sch-1a'!I98</f>
        <v>SET</v>
      </c>
      <c r="J98" s="1053">
        <v>1</v>
      </c>
      <c r="K98" s="1063"/>
      <c r="L98" s="1064" t="str">
        <f t="shared" si="2"/>
        <v>INCLUDED</v>
      </c>
      <c r="M98" s="1053"/>
      <c r="N98" s="1068"/>
      <c r="O98" s="1066">
        <v>0.18</v>
      </c>
      <c r="P98" s="1066"/>
      <c r="Q98" s="1066"/>
      <c r="R98" s="1036"/>
      <c r="S98" s="1063"/>
      <c r="T98" s="1067" t="str">
        <f>IF(OR(S98="",'Sch-1a'!K98=""),"INCLUDED", IF(ISERROR('Sch-1a'!K98*S98),S98,ROUND(('Sch-1a'!K98*S98),0)))</f>
        <v>INCLUDED</v>
      </c>
      <c r="U98" s="1067">
        <f t="shared" si="3"/>
        <v>0</v>
      </c>
    </row>
    <row r="99" spans="1:21" s="950" customFormat="1" ht="36" customHeight="1">
      <c r="A99" s="1061">
        <v>80</v>
      </c>
      <c r="B99" s="1053">
        <f>'Sch-1a'!B99</f>
        <v>7000027985</v>
      </c>
      <c r="C99" s="1053" t="str">
        <f>'Sch-1a'!C99</f>
        <v>01480</v>
      </c>
      <c r="D99" s="1086" t="str">
        <f>'Sch-1a'!D99</f>
        <v xml:space="preserve">Software-NOC, Security &amp; Other Items             </v>
      </c>
      <c r="E99" s="1086">
        <f>'Sch-1a'!E99</f>
        <v>1000074945</v>
      </c>
      <c r="F99" s="1085" t="str">
        <f>'Sch-1a'!F99</f>
        <v>LICENSE FOR 10VM OF BUSINESS CONTINUITY PLANNING SOLUTION</v>
      </c>
      <c r="G99" s="1053"/>
      <c r="H99" s="1062"/>
      <c r="I99" s="1044" t="str">
        <f>'Sch-1a'!I99</f>
        <v xml:space="preserve">EA </v>
      </c>
      <c r="J99" s="1053">
        <v>5</v>
      </c>
      <c r="K99" s="1063"/>
      <c r="L99" s="1064" t="str">
        <f t="shared" si="2"/>
        <v>INCLUDED</v>
      </c>
      <c r="M99" s="1053"/>
      <c r="N99" s="1068"/>
      <c r="O99" s="1066">
        <v>0.18</v>
      </c>
      <c r="P99" s="1066"/>
      <c r="Q99" s="1066"/>
      <c r="R99" s="1036"/>
      <c r="S99" s="1063"/>
      <c r="T99" s="1067" t="str">
        <f>IF(OR(S99="",'Sch-1a'!K99=""),"INCLUDED", IF(ISERROR('Sch-1a'!K99*S99),S99,ROUND(('Sch-1a'!K99*S99),0)))</f>
        <v>INCLUDED</v>
      </c>
      <c r="U99" s="1067">
        <f t="shared" si="3"/>
        <v>0</v>
      </c>
    </row>
    <row r="100" spans="1:21" s="950" customFormat="1" ht="36" customHeight="1">
      <c r="A100" s="1061">
        <v>81</v>
      </c>
      <c r="B100" s="1053">
        <f>'Sch-1a'!B100</f>
        <v>7000027985</v>
      </c>
      <c r="C100" s="1053" t="str">
        <f>'Sch-1a'!C100</f>
        <v>01490</v>
      </c>
      <c r="D100" s="1086" t="str">
        <f>'Sch-1a'!D100</f>
        <v xml:space="preserve">Hardware-NOC, Security &amp; Other Items             </v>
      </c>
      <c r="E100" s="1086">
        <f>'Sch-1a'!E100</f>
        <v>1000074152</v>
      </c>
      <c r="F100" s="1085" t="str">
        <f>'Sch-1a'!F100</f>
        <v>Desktop PC with dual monitor of min. 21"</v>
      </c>
      <c r="G100" s="1053"/>
      <c r="H100" s="1062"/>
      <c r="I100" s="1044" t="str">
        <f>'Sch-1a'!I100</f>
        <v xml:space="preserve">EA </v>
      </c>
      <c r="J100" s="1053">
        <v>20</v>
      </c>
      <c r="K100" s="1063"/>
      <c r="L100" s="1064" t="str">
        <f t="shared" si="2"/>
        <v>INCLUDED</v>
      </c>
      <c r="M100" s="1053"/>
      <c r="N100" s="1068"/>
      <c r="O100" s="1066">
        <v>0.18</v>
      </c>
      <c r="P100" s="1066"/>
      <c r="Q100" s="1066"/>
      <c r="R100" s="1036"/>
      <c r="S100" s="1063"/>
      <c r="T100" s="1067" t="str">
        <f>IF(OR(S100="",'Sch-1a'!K100=""),"INCLUDED", IF(ISERROR('Sch-1a'!K100*S100),S100,ROUND(('Sch-1a'!K100*S100),0)))</f>
        <v>INCLUDED</v>
      </c>
      <c r="U100" s="1067">
        <f t="shared" si="3"/>
        <v>0</v>
      </c>
    </row>
    <row r="101" spans="1:21" s="950" customFormat="1" ht="36" customHeight="1">
      <c r="A101" s="1061">
        <v>82</v>
      </c>
      <c r="B101" s="1053">
        <f>'Sch-1a'!B101</f>
        <v>7000027985</v>
      </c>
      <c r="C101" s="1053" t="str">
        <f>'Sch-1a'!C101</f>
        <v>01500</v>
      </c>
      <c r="D101" s="1086" t="str">
        <f>'Sch-1a'!D101</f>
        <v xml:space="preserve">Hardware-NOC, Security &amp; Other Items             </v>
      </c>
      <c r="E101" s="1086">
        <f>'Sch-1a'!E101</f>
        <v>1000074152</v>
      </c>
      <c r="F101" s="1085" t="str">
        <f>'Sch-1a'!F101</f>
        <v>Desktop PC with min. 24" monitor</v>
      </c>
      <c r="G101" s="1053"/>
      <c r="H101" s="1062"/>
      <c r="I101" s="1044" t="str">
        <f>'Sch-1a'!I101</f>
        <v xml:space="preserve">EA </v>
      </c>
      <c r="J101" s="1053">
        <v>20</v>
      </c>
      <c r="K101" s="1063"/>
      <c r="L101" s="1064" t="str">
        <f t="shared" si="2"/>
        <v>INCLUDED</v>
      </c>
      <c r="M101" s="1053"/>
      <c r="N101" s="1068"/>
      <c r="O101" s="1066">
        <v>0.18</v>
      </c>
      <c r="P101" s="1066"/>
      <c r="Q101" s="1066"/>
      <c r="R101" s="1036"/>
      <c r="S101" s="1063"/>
      <c r="T101" s="1067" t="str">
        <f>IF(OR(S101="",'Sch-1a'!K101=""),"INCLUDED", IF(ISERROR('Sch-1a'!K101*S101),S101,ROUND(('Sch-1a'!K101*S101),0)))</f>
        <v>INCLUDED</v>
      </c>
      <c r="U101" s="1067">
        <f t="shared" si="3"/>
        <v>0</v>
      </c>
    </row>
    <row r="102" spans="1:21" s="950" customFormat="1" ht="36" customHeight="1">
      <c r="A102" s="1061">
        <v>83</v>
      </c>
      <c r="B102" s="1053">
        <f>'Sch-1a'!B102</f>
        <v>7000027986</v>
      </c>
      <c r="C102" s="1053" t="str">
        <f>'Sch-1a'!C102</f>
        <v>00010</v>
      </c>
      <c r="D102" s="1086" t="str">
        <f>'Sch-1a'!D102</f>
        <v xml:space="preserve">Hardware-NOC, Security &amp; Other Items             </v>
      </c>
      <c r="E102" s="1086">
        <f>'Sch-1a'!E102</f>
        <v>1000053101</v>
      </c>
      <c r="F102" s="1085" t="str">
        <f>'Sch-1a'!F102</f>
        <v>LAPTOP</v>
      </c>
      <c r="G102" s="1053"/>
      <c r="H102" s="1062"/>
      <c r="I102" s="1044" t="str">
        <f>'Sch-1a'!I102</f>
        <v xml:space="preserve">EA </v>
      </c>
      <c r="J102" s="1053">
        <v>10</v>
      </c>
      <c r="K102" s="1063"/>
      <c r="L102" s="1064" t="str">
        <f t="shared" si="2"/>
        <v>INCLUDED</v>
      </c>
      <c r="M102" s="1053"/>
      <c r="N102" s="1068"/>
      <c r="O102" s="1066">
        <v>0.18</v>
      </c>
      <c r="P102" s="1066"/>
      <c r="Q102" s="1066"/>
      <c r="R102" s="1036"/>
      <c r="S102" s="1063"/>
      <c r="T102" s="1067" t="str">
        <f>IF(OR(S102="",'Sch-1a'!K102=""),"INCLUDED", IF(ISERROR('Sch-1a'!K102*S102),S102,ROUND(('Sch-1a'!K102*S102),0)))</f>
        <v>INCLUDED</v>
      </c>
      <c r="U102" s="1067">
        <f t="shared" si="3"/>
        <v>0</v>
      </c>
    </row>
    <row r="103" spans="1:21" s="497" customFormat="1" ht="27" customHeight="1">
      <c r="A103" s="1004"/>
      <c r="B103" s="1209" t="str">
        <f>'Sch-1a'!B103</f>
        <v>Package DC-IT-1_SR2</v>
      </c>
      <c r="C103" s="1210"/>
      <c r="D103" s="1211"/>
      <c r="E103" s="1016">
        <f>'Sch-1a'!E103</f>
        <v>0</v>
      </c>
      <c r="F103" s="1016">
        <f>'Sch-1a'!F103</f>
        <v>0</v>
      </c>
      <c r="G103" s="1016"/>
      <c r="H103" s="1016"/>
      <c r="I103" s="1017">
        <f>'Sch-1a'!I103</f>
        <v>0</v>
      </c>
      <c r="J103" s="1016"/>
      <c r="K103" s="1016"/>
      <c r="L103" s="1018"/>
      <c r="M103" s="1016"/>
      <c r="N103" s="1016"/>
      <c r="O103" s="1016"/>
      <c r="P103" s="1016"/>
      <c r="Q103" s="1016"/>
      <c r="R103" s="1016"/>
      <c r="S103" s="1016"/>
      <c r="T103" s="1067"/>
      <c r="U103" s="1067">
        <f t="shared" si="3"/>
        <v>0</v>
      </c>
    </row>
    <row r="104" spans="1:21" s="950" customFormat="1" ht="36" customHeight="1">
      <c r="A104" s="1061">
        <v>84</v>
      </c>
      <c r="B104" s="1053">
        <f>'Sch-1a'!B104</f>
        <v>7000027985</v>
      </c>
      <c r="C104" s="1053" t="str">
        <f>'Sch-1a'!C104</f>
        <v>01900</v>
      </c>
      <c r="D104" s="1086" t="str">
        <f>'Sch-1a'!D104</f>
        <v xml:space="preserve">Hardware-Compute Items                           </v>
      </c>
      <c r="E104" s="1086">
        <f>'Sch-1a'!E104</f>
        <v>1000074939</v>
      </c>
      <c r="F104" s="1085" t="str">
        <f>'Sch-1a'!F104</f>
        <v>2U 2P(AMD 64C per processor) Rack Server</v>
      </c>
      <c r="G104" s="1053"/>
      <c r="H104" s="1062"/>
      <c r="I104" s="1044" t="str">
        <f>'Sch-1a'!I104</f>
        <v xml:space="preserve">EA </v>
      </c>
      <c r="J104" s="1053">
        <v>6</v>
      </c>
      <c r="K104" s="1063"/>
      <c r="L104" s="1064" t="str">
        <f t="shared" si="2"/>
        <v>INCLUDED</v>
      </c>
      <c r="M104" s="1053"/>
      <c r="N104" s="1068"/>
      <c r="O104" s="1066">
        <v>0.18</v>
      </c>
      <c r="P104" s="1066"/>
      <c r="Q104" s="1066"/>
      <c r="R104" s="1036"/>
      <c r="S104" s="1063"/>
      <c r="T104" s="1067" t="str">
        <f>IF(OR(S104="",'Sch-1a'!K104=""),"INCLUDED", IF(ISERROR('Sch-1a'!K104*S104),S104,ROUND(('Sch-1a'!K104*S104),0)))</f>
        <v>INCLUDED</v>
      </c>
      <c r="U104" s="1067">
        <f t="shared" si="3"/>
        <v>0</v>
      </c>
    </row>
    <row r="105" spans="1:21" s="950" customFormat="1" ht="36" customHeight="1">
      <c r="A105" s="1061">
        <v>85</v>
      </c>
      <c r="B105" s="1053">
        <f>'Sch-1a'!B105</f>
        <v>7000027985</v>
      </c>
      <c r="C105" s="1053" t="str">
        <f>'Sch-1a'!C105</f>
        <v>01560</v>
      </c>
      <c r="D105" s="1086" t="str">
        <f>'Sch-1a'!D105</f>
        <v xml:space="preserve">Hardware-Compute Items                           </v>
      </c>
      <c r="E105" s="1086">
        <f>'Sch-1a'!E105</f>
        <v>1000074940</v>
      </c>
      <c r="F105" s="1085" t="str">
        <f>'Sch-1a'!F105</f>
        <v>64GB DDR5 RDIMM compatible with 2U 2P AMD Rack Server</v>
      </c>
      <c r="G105" s="1053"/>
      <c r="H105" s="1062"/>
      <c r="I105" s="1044" t="str">
        <f>'Sch-1a'!I105</f>
        <v xml:space="preserve">EA </v>
      </c>
      <c r="J105" s="1053">
        <v>96</v>
      </c>
      <c r="K105" s="1063"/>
      <c r="L105" s="1064" t="str">
        <f t="shared" si="2"/>
        <v>INCLUDED</v>
      </c>
      <c r="M105" s="1053"/>
      <c r="N105" s="1068"/>
      <c r="O105" s="1066">
        <v>0.18</v>
      </c>
      <c r="P105" s="1066"/>
      <c r="Q105" s="1066"/>
      <c r="R105" s="1036"/>
      <c r="S105" s="1063"/>
      <c r="T105" s="1067" t="str">
        <f>IF(OR(S105="",'Sch-1a'!K105=""),"INCLUDED", IF(ISERROR('Sch-1a'!K105*S105),S105,ROUND(('Sch-1a'!K105*S105),0)))</f>
        <v>INCLUDED</v>
      </c>
      <c r="U105" s="1067">
        <f t="shared" si="3"/>
        <v>0</v>
      </c>
    </row>
    <row r="106" spans="1:21" s="950" customFormat="1" ht="36" customHeight="1">
      <c r="A106" s="1061">
        <v>86</v>
      </c>
      <c r="B106" s="1053">
        <f>'Sch-1a'!B106</f>
        <v>7000027985</v>
      </c>
      <c r="C106" s="1053" t="str">
        <f>'Sch-1a'!C106</f>
        <v>01570</v>
      </c>
      <c r="D106" s="1086" t="str">
        <f>'Sch-1a'!D106</f>
        <v xml:space="preserve">Hardware-Compute Items                           </v>
      </c>
      <c r="E106" s="1086">
        <f>'Sch-1a'!E106</f>
        <v>1000074933</v>
      </c>
      <c r="F106" s="1085" t="str">
        <f>'Sch-1a'!F106</f>
        <v>1U 2P(Intel 16C Per Processor) Rack Server</v>
      </c>
      <c r="G106" s="1053"/>
      <c r="H106" s="1062"/>
      <c r="I106" s="1044" t="str">
        <f>'Sch-1a'!I106</f>
        <v xml:space="preserve">EA </v>
      </c>
      <c r="J106" s="1053">
        <v>8</v>
      </c>
      <c r="K106" s="1063"/>
      <c r="L106" s="1064" t="str">
        <f t="shared" si="2"/>
        <v>INCLUDED</v>
      </c>
      <c r="M106" s="1053"/>
      <c r="N106" s="1068"/>
      <c r="O106" s="1066">
        <v>0.18</v>
      </c>
      <c r="P106" s="1066"/>
      <c r="Q106" s="1066"/>
      <c r="R106" s="1036"/>
      <c r="S106" s="1063"/>
      <c r="T106" s="1067" t="str">
        <f>IF(OR(S106="",'Sch-1a'!K106=""),"INCLUDED", IF(ISERROR('Sch-1a'!K106*S106),S106,ROUND(('Sch-1a'!K106*S106),0)))</f>
        <v>INCLUDED</v>
      </c>
      <c r="U106" s="1067">
        <f t="shared" si="3"/>
        <v>0</v>
      </c>
    </row>
    <row r="107" spans="1:21" s="950" customFormat="1" ht="36" customHeight="1">
      <c r="A107" s="1061">
        <v>87</v>
      </c>
      <c r="B107" s="1053">
        <f>'Sch-1a'!B107</f>
        <v>7000027985</v>
      </c>
      <c r="C107" s="1053" t="str">
        <f>'Sch-1a'!C107</f>
        <v>01580</v>
      </c>
      <c r="D107" s="1086" t="str">
        <f>'Sch-1a'!D107</f>
        <v xml:space="preserve">Hardware-Compute Items                           </v>
      </c>
      <c r="E107" s="1086">
        <f>'Sch-1a'!E107</f>
        <v>1000074940</v>
      </c>
      <c r="F107" s="1085" t="str">
        <f>'Sch-1a'!F107</f>
        <v>64GB DDR5 RDIMM compatible with 1U 2P Intel Rack Server</v>
      </c>
      <c r="G107" s="1053"/>
      <c r="H107" s="1062"/>
      <c r="I107" s="1044" t="str">
        <f>'Sch-1a'!I107</f>
        <v xml:space="preserve">EA </v>
      </c>
      <c r="J107" s="1053">
        <v>64</v>
      </c>
      <c r="K107" s="1063"/>
      <c r="L107" s="1064" t="str">
        <f t="shared" si="2"/>
        <v>INCLUDED</v>
      </c>
      <c r="M107" s="1053"/>
      <c r="N107" s="1068"/>
      <c r="O107" s="1066">
        <v>0.18</v>
      </c>
      <c r="P107" s="1066"/>
      <c r="Q107" s="1066"/>
      <c r="R107" s="1036"/>
      <c r="S107" s="1063"/>
      <c r="T107" s="1067" t="str">
        <f>IF(OR(S107="",'Sch-1a'!K107=""),"INCLUDED", IF(ISERROR('Sch-1a'!K107*S107),S107,ROUND(('Sch-1a'!K107*S107),0)))</f>
        <v>INCLUDED</v>
      </c>
      <c r="U107" s="1067">
        <f t="shared" si="3"/>
        <v>0</v>
      </c>
    </row>
    <row r="108" spans="1:21" s="950" customFormat="1" ht="36" customHeight="1">
      <c r="A108" s="1061">
        <v>88</v>
      </c>
      <c r="B108" s="1053">
        <f>'Sch-1a'!B108</f>
        <v>7000027985</v>
      </c>
      <c r="C108" s="1053" t="str">
        <f>'Sch-1a'!C108</f>
        <v>01590</v>
      </c>
      <c r="D108" s="1086" t="str">
        <f>'Sch-1a'!D108</f>
        <v xml:space="preserve">Software-Compute Items                           </v>
      </c>
      <c r="E108" s="1086">
        <f>'Sch-1a'!E108</f>
        <v>1000074964</v>
      </c>
      <c r="F108" s="1085" t="str">
        <f>'Sch-1a'!F108</f>
        <v>Red Hat Enterprise Linux(pair of Socket based)</v>
      </c>
      <c r="G108" s="1053"/>
      <c r="H108" s="1062"/>
      <c r="I108" s="1044" t="str">
        <f>'Sch-1a'!I108</f>
        <v xml:space="preserve">EA </v>
      </c>
      <c r="J108" s="1053">
        <v>25</v>
      </c>
      <c r="K108" s="1063"/>
      <c r="L108" s="1064" t="str">
        <f t="shared" si="2"/>
        <v>INCLUDED</v>
      </c>
      <c r="M108" s="1053"/>
      <c r="N108" s="1068"/>
      <c r="O108" s="1066">
        <v>0.18</v>
      </c>
      <c r="P108" s="1066"/>
      <c r="Q108" s="1066"/>
      <c r="R108" s="1036"/>
      <c r="S108" s="1063"/>
      <c r="T108" s="1067" t="str">
        <f>IF(OR(S108="",'Sch-1a'!K108=""),"INCLUDED", IF(ISERROR('Sch-1a'!K108*S108),S108,ROUND(('Sch-1a'!K108*S108),0)))</f>
        <v>INCLUDED</v>
      </c>
      <c r="U108" s="1067">
        <f t="shared" si="3"/>
        <v>0</v>
      </c>
    </row>
    <row r="109" spans="1:21" s="950" customFormat="1" ht="36" customHeight="1">
      <c r="A109" s="1061">
        <v>89</v>
      </c>
      <c r="B109" s="1053">
        <f>'Sch-1a'!B109</f>
        <v>7000027985</v>
      </c>
      <c r="C109" s="1053" t="str">
        <f>'Sch-1a'!C109</f>
        <v>01660</v>
      </c>
      <c r="D109" s="1086" t="str">
        <f>'Sch-1a'!D109</f>
        <v xml:space="preserve">Hardware-Storage &amp; Backup Items                  </v>
      </c>
      <c r="E109" s="1086">
        <f>'Sch-1a'!E109</f>
        <v>1000074959</v>
      </c>
      <c r="F109" s="1085" t="str">
        <f>'Sch-1a'!F109</f>
        <v>Hybrid Storage enclosure with Dual Controller</v>
      </c>
      <c r="G109" s="1053"/>
      <c r="H109" s="1062"/>
      <c r="I109" s="1044" t="str">
        <f>'Sch-1a'!I109</f>
        <v>SET</v>
      </c>
      <c r="J109" s="1053">
        <v>1</v>
      </c>
      <c r="K109" s="1063"/>
      <c r="L109" s="1064" t="str">
        <f t="shared" si="2"/>
        <v>INCLUDED</v>
      </c>
      <c r="M109" s="1053"/>
      <c r="N109" s="1068"/>
      <c r="O109" s="1066">
        <v>0.18</v>
      </c>
      <c r="P109" s="1066"/>
      <c r="Q109" s="1066"/>
      <c r="R109" s="1036"/>
      <c r="S109" s="1063"/>
      <c r="T109" s="1067" t="str">
        <f>IF(OR(S109="",'Sch-1a'!K109=""),"INCLUDED", IF(ISERROR('Sch-1a'!K109*S109),S109,ROUND(('Sch-1a'!K109*S109),0)))</f>
        <v>INCLUDED</v>
      </c>
      <c r="U109" s="1067">
        <f t="shared" si="3"/>
        <v>0</v>
      </c>
    </row>
    <row r="110" spans="1:21" s="950" customFormat="1" ht="36" customHeight="1">
      <c r="A110" s="1061">
        <v>90</v>
      </c>
      <c r="B110" s="1053">
        <f>'Sch-1a'!B110</f>
        <v>7000027985</v>
      </c>
      <c r="C110" s="1053" t="str">
        <f>'Sch-1a'!C110</f>
        <v>01670</v>
      </c>
      <c r="D110" s="1086" t="str">
        <f>'Sch-1a'!D110</f>
        <v xml:space="preserve">Hardware-Storage &amp; Backup Items                  </v>
      </c>
      <c r="E110" s="1086">
        <f>'Sch-1a'!E110</f>
        <v>1000074937</v>
      </c>
      <c r="F110" s="1085" t="str">
        <f>'Sch-1a'!F110</f>
        <v>250TB SAS HDD/ NVMe drives for hybrid storage system</v>
      </c>
      <c r="G110" s="1053"/>
      <c r="H110" s="1062"/>
      <c r="I110" s="1044" t="str">
        <f>'Sch-1a'!I110</f>
        <v xml:space="preserve">EA </v>
      </c>
      <c r="J110" s="1053">
        <v>1</v>
      </c>
      <c r="K110" s="1063"/>
      <c r="L110" s="1064" t="str">
        <f t="shared" si="2"/>
        <v>INCLUDED</v>
      </c>
      <c r="M110" s="1053"/>
      <c r="N110" s="1068"/>
      <c r="O110" s="1066">
        <v>0.18</v>
      </c>
      <c r="P110" s="1066"/>
      <c r="Q110" s="1066"/>
      <c r="R110" s="1036"/>
      <c r="S110" s="1063"/>
      <c r="T110" s="1067" t="str">
        <f>IF(OR(S110="",'Sch-1a'!K110=""),"INCLUDED", IF(ISERROR('Sch-1a'!K110*S110),S110,ROUND(('Sch-1a'!K110*S110),0)))</f>
        <v>INCLUDED</v>
      </c>
      <c r="U110" s="1067">
        <f t="shared" si="3"/>
        <v>0</v>
      </c>
    </row>
    <row r="111" spans="1:21" s="950" customFormat="1" ht="36" customHeight="1">
      <c r="A111" s="1061">
        <v>91</v>
      </c>
      <c r="B111" s="1053">
        <f>'Sch-1a'!B111</f>
        <v>7000027985</v>
      </c>
      <c r="C111" s="1053" t="str">
        <f>'Sch-1a'!C111</f>
        <v>01680</v>
      </c>
      <c r="D111" s="1086" t="str">
        <f>'Sch-1a'!D111</f>
        <v xml:space="preserve">Hardware-Storage &amp; Backup Items                  </v>
      </c>
      <c r="E111" s="1086">
        <f>'Sch-1a'!E111</f>
        <v>1000074934</v>
      </c>
      <c r="F111" s="1085" t="str">
        <f>'Sch-1a'!F111</f>
        <v>200TB SAS SSD/ NVMe drives for hybrid storage system</v>
      </c>
      <c r="G111" s="1053"/>
      <c r="H111" s="1062"/>
      <c r="I111" s="1044" t="str">
        <f>'Sch-1a'!I111</f>
        <v xml:space="preserve">EA </v>
      </c>
      <c r="J111" s="1053">
        <v>2</v>
      </c>
      <c r="K111" s="1063"/>
      <c r="L111" s="1064" t="str">
        <f t="shared" si="2"/>
        <v>INCLUDED</v>
      </c>
      <c r="M111" s="1053"/>
      <c r="N111" s="1068"/>
      <c r="O111" s="1066">
        <v>0.18</v>
      </c>
      <c r="P111" s="1066"/>
      <c r="Q111" s="1066"/>
      <c r="R111" s="1036"/>
      <c r="S111" s="1063"/>
      <c r="T111" s="1067" t="str">
        <f>IF(OR(S111="",'Sch-1a'!K111=""),"INCLUDED", IF(ISERROR('Sch-1a'!K111*S111),S111,ROUND(('Sch-1a'!K111*S111),0)))</f>
        <v>INCLUDED</v>
      </c>
      <c r="U111" s="1067">
        <f t="shared" si="3"/>
        <v>0</v>
      </c>
    </row>
    <row r="112" spans="1:21" s="950" customFormat="1" ht="36" customHeight="1">
      <c r="A112" s="1061">
        <v>92</v>
      </c>
      <c r="B112" s="1053">
        <f>'Sch-1a'!B112</f>
        <v>7000027985</v>
      </c>
      <c r="C112" s="1053" t="str">
        <f>'Sch-1a'!C112</f>
        <v>01690</v>
      </c>
      <c r="D112" s="1086" t="str">
        <f>'Sch-1a'!D112</f>
        <v xml:space="preserve">Hardware-Storage &amp; Backup Items                  </v>
      </c>
      <c r="E112" s="1086">
        <f>'Sch-1a'!E112</f>
        <v>1000039100</v>
      </c>
      <c r="F112" s="1085" t="str">
        <f>'Sch-1a'!F112</f>
        <v>Edge SAN Switch</v>
      </c>
      <c r="G112" s="1053"/>
      <c r="H112" s="1062"/>
      <c r="I112" s="1044" t="str">
        <f>'Sch-1a'!I112</f>
        <v xml:space="preserve">EA </v>
      </c>
      <c r="J112" s="1053">
        <v>2</v>
      </c>
      <c r="K112" s="1063"/>
      <c r="L112" s="1064" t="str">
        <f t="shared" si="2"/>
        <v>INCLUDED</v>
      </c>
      <c r="M112" s="1053"/>
      <c r="N112" s="1068"/>
      <c r="O112" s="1066">
        <v>0.18</v>
      </c>
      <c r="P112" s="1066"/>
      <c r="Q112" s="1066"/>
      <c r="R112" s="1036"/>
      <c r="S112" s="1063"/>
      <c r="T112" s="1067" t="str">
        <f>IF(OR(S112="",'Sch-1a'!K112=""),"INCLUDED", IF(ISERROR('Sch-1a'!K112*S112),S112,ROUND(('Sch-1a'!K112*S112),0)))</f>
        <v>INCLUDED</v>
      </c>
      <c r="U112" s="1067">
        <f t="shared" si="3"/>
        <v>0</v>
      </c>
    </row>
    <row r="113" spans="1:21" s="950" customFormat="1" ht="36" customHeight="1">
      <c r="A113" s="1061">
        <v>93</v>
      </c>
      <c r="B113" s="1053">
        <f>'Sch-1a'!B113</f>
        <v>7000027985</v>
      </c>
      <c r="C113" s="1053" t="str">
        <f>'Sch-1a'!C113</f>
        <v>01600</v>
      </c>
      <c r="D113" s="1086" t="str">
        <f>'Sch-1a'!D113</f>
        <v xml:space="preserve">Hardware-Network Items                           </v>
      </c>
      <c r="E113" s="1086">
        <f>'Sch-1a'!E113</f>
        <v>1000014766</v>
      </c>
      <c r="F113" s="1085" t="str">
        <f>'Sch-1a'!F113</f>
        <v>Leaf Switch (48x25G, 4x100G)ports</v>
      </c>
      <c r="G113" s="1053"/>
      <c r="H113" s="1062"/>
      <c r="I113" s="1044" t="str">
        <f>'Sch-1a'!I113</f>
        <v xml:space="preserve">EA </v>
      </c>
      <c r="J113" s="1053">
        <v>4</v>
      </c>
      <c r="K113" s="1063"/>
      <c r="L113" s="1064" t="str">
        <f t="shared" si="2"/>
        <v>INCLUDED</v>
      </c>
      <c r="M113" s="1053"/>
      <c r="N113" s="1068"/>
      <c r="O113" s="1066">
        <v>0.18</v>
      </c>
      <c r="P113" s="1066"/>
      <c r="Q113" s="1066"/>
      <c r="R113" s="1036"/>
      <c r="S113" s="1063"/>
      <c r="T113" s="1067" t="str">
        <f>IF(OR(S113="",'Sch-1a'!K113=""),"INCLUDED", IF(ISERROR('Sch-1a'!K113*S113),S113,ROUND(('Sch-1a'!K113*S113),0)))</f>
        <v>INCLUDED</v>
      </c>
      <c r="U113" s="1067">
        <f t="shared" si="3"/>
        <v>0</v>
      </c>
    </row>
    <row r="114" spans="1:21" s="950" customFormat="1" ht="36" customHeight="1">
      <c r="A114" s="1061">
        <v>94</v>
      </c>
      <c r="B114" s="1053">
        <f>'Sch-1a'!B114</f>
        <v>7000027985</v>
      </c>
      <c r="C114" s="1053" t="str">
        <f>'Sch-1a'!C114</f>
        <v>01610</v>
      </c>
      <c r="D114" s="1086" t="str">
        <f>'Sch-1a'!D114</f>
        <v xml:space="preserve">Hardware-Network Items                           </v>
      </c>
      <c r="E114" s="1086">
        <f>'Sch-1a'!E114</f>
        <v>1000014765</v>
      </c>
      <c r="F114" s="1085" t="str">
        <f>'Sch-1a'!F114</f>
        <v>Spine Switch (24x100G Ports)</v>
      </c>
      <c r="G114" s="1053"/>
      <c r="H114" s="1062"/>
      <c r="I114" s="1044" t="str">
        <f>'Sch-1a'!I114</f>
        <v xml:space="preserve">EA </v>
      </c>
      <c r="J114" s="1053">
        <v>2</v>
      </c>
      <c r="K114" s="1063"/>
      <c r="L114" s="1064" t="str">
        <f t="shared" si="2"/>
        <v>INCLUDED</v>
      </c>
      <c r="M114" s="1053"/>
      <c r="N114" s="1068"/>
      <c r="O114" s="1066">
        <v>0.18</v>
      </c>
      <c r="P114" s="1066"/>
      <c r="Q114" s="1066"/>
      <c r="R114" s="1036"/>
      <c r="S114" s="1063"/>
      <c r="T114" s="1067" t="str">
        <f>IF(OR(S114="",'Sch-1a'!K114=""),"INCLUDED", IF(ISERROR('Sch-1a'!K114*S114),S114,ROUND(('Sch-1a'!K114*S114),0)))</f>
        <v>INCLUDED</v>
      </c>
      <c r="U114" s="1067">
        <f t="shared" si="3"/>
        <v>0</v>
      </c>
    </row>
    <row r="115" spans="1:21" s="950" customFormat="1" ht="36" customHeight="1">
      <c r="A115" s="1061">
        <v>95</v>
      </c>
      <c r="B115" s="1053">
        <f>'Sch-1a'!B115</f>
        <v>7000027985</v>
      </c>
      <c r="C115" s="1053" t="str">
        <f>'Sch-1a'!C115</f>
        <v>01620</v>
      </c>
      <c r="D115" s="1086" t="str">
        <f>'Sch-1a'!D115</f>
        <v xml:space="preserve">Hardware-Network Items                           </v>
      </c>
      <c r="E115" s="1086">
        <f>'Sch-1a'!E115</f>
        <v>1000014765</v>
      </c>
      <c r="F115" s="1085" t="str">
        <f>'Sch-1a'!F115</f>
        <v>OOB Management Switch(24x1G,4x10/25G ports)</v>
      </c>
      <c r="G115" s="1053"/>
      <c r="H115" s="1062"/>
      <c r="I115" s="1044" t="str">
        <f>'Sch-1a'!I115</f>
        <v xml:space="preserve">EA </v>
      </c>
      <c r="J115" s="1053">
        <v>2</v>
      </c>
      <c r="K115" s="1063"/>
      <c r="L115" s="1064" t="str">
        <f t="shared" si="2"/>
        <v>INCLUDED</v>
      </c>
      <c r="M115" s="1053"/>
      <c r="N115" s="1068"/>
      <c r="O115" s="1066">
        <v>0.18</v>
      </c>
      <c r="P115" s="1066"/>
      <c r="Q115" s="1066"/>
      <c r="R115" s="1036"/>
      <c r="S115" s="1063"/>
      <c r="T115" s="1067" t="str">
        <f>IF(OR(S115="",'Sch-1a'!K115=""),"INCLUDED", IF(ISERROR('Sch-1a'!K115*S115),S115,ROUND(('Sch-1a'!K115*S115),0)))</f>
        <v>INCLUDED</v>
      </c>
      <c r="U115" s="1067">
        <f t="shared" si="3"/>
        <v>0</v>
      </c>
    </row>
    <row r="116" spans="1:21" s="950" customFormat="1" ht="36" customHeight="1">
      <c r="A116" s="1061">
        <v>96</v>
      </c>
      <c r="B116" s="1053">
        <f>'Sch-1a'!B116</f>
        <v>7000027985</v>
      </c>
      <c r="C116" s="1053" t="str">
        <f>'Sch-1a'!C116</f>
        <v>01630</v>
      </c>
      <c r="D116" s="1086" t="str">
        <f>'Sch-1a'!D116</f>
        <v xml:space="preserve">Hardware-Network Items                           </v>
      </c>
      <c r="E116" s="1086">
        <f>'Sch-1a'!E116</f>
        <v>1000014765</v>
      </c>
      <c r="F116" s="1085" t="str">
        <f>'Sch-1a'!F116</f>
        <v>Border Leaf Switch(24x10G,6x100G ports)</v>
      </c>
      <c r="G116" s="1053"/>
      <c r="H116" s="1062"/>
      <c r="I116" s="1044" t="str">
        <f>'Sch-1a'!I116</f>
        <v xml:space="preserve">EA </v>
      </c>
      <c r="J116" s="1053">
        <v>2</v>
      </c>
      <c r="K116" s="1063"/>
      <c r="L116" s="1064" t="str">
        <f t="shared" si="2"/>
        <v>INCLUDED</v>
      </c>
      <c r="M116" s="1053"/>
      <c r="N116" s="1068"/>
      <c r="O116" s="1066">
        <v>0.18</v>
      </c>
      <c r="P116" s="1066"/>
      <c r="Q116" s="1066"/>
      <c r="R116" s="1036"/>
      <c r="S116" s="1063"/>
      <c r="T116" s="1067" t="str">
        <f>IF(OR(S116="",'Sch-1a'!K116=""),"INCLUDED", IF(ISERROR('Sch-1a'!K116*S116),S116,ROUND(('Sch-1a'!K116*S116),0)))</f>
        <v>INCLUDED</v>
      </c>
      <c r="U116" s="1067">
        <f t="shared" si="3"/>
        <v>0</v>
      </c>
    </row>
    <row r="117" spans="1:21" s="950" customFormat="1" ht="36" customHeight="1">
      <c r="A117" s="1061">
        <v>97</v>
      </c>
      <c r="B117" s="1053">
        <f>'Sch-1a'!B117</f>
        <v>7000027985</v>
      </c>
      <c r="C117" s="1053" t="str">
        <f>'Sch-1a'!C117</f>
        <v>01640</v>
      </c>
      <c r="D117" s="1086" t="str">
        <f>'Sch-1a'!D117</f>
        <v xml:space="preserve">Hardware-Network Items                           </v>
      </c>
      <c r="E117" s="1086">
        <f>'Sch-1a'!E117</f>
        <v>1000018235</v>
      </c>
      <c r="F117" s="1085" t="str">
        <f>'Sch-1a'!F117</f>
        <v>Internet Router</v>
      </c>
      <c r="G117" s="1053"/>
      <c r="H117" s="1062"/>
      <c r="I117" s="1044" t="str">
        <f>'Sch-1a'!I117</f>
        <v xml:space="preserve">EA </v>
      </c>
      <c r="J117" s="1053">
        <v>1</v>
      </c>
      <c r="K117" s="1063"/>
      <c r="L117" s="1064" t="str">
        <f t="shared" si="2"/>
        <v>INCLUDED</v>
      </c>
      <c r="M117" s="1053"/>
      <c r="N117" s="1068"/>
      <c r="O117" s="1066">
        <v>0.18</v>
      </c>
      <c r="P117" s="1066"/>
      <c r="Q117" s="1066"/>
      <c r="R117" s="1036"/>
      <c r="S117" s="1063"/>
      <c r="T117" s="1067" t="str">
        <f>IF(OR(S117="",'Sch-1a'!K117=""),"INCLUDED", IF(ISERROR('Sch-1a'!K117*S117),S117,ROUND(('Sch-1a'!K117*S117),0)))</f>
        <v>INCLUDED</v>
      </c>
      <c r="U117" s="1067">
        <f t="shared" si="3"/>
        <v>0</v>
      </c>
    </row>
    <row r="118" spans="1:21" s="950" customFormat="1" ht="36" customHeight="1">
      <c r="A118" s="1061">
        <v>98</v>
      </c>
      <c r="B118" s="1053">
        <f>'Sch-1a'!B118</f>
        <v>7000027985</v>
      </c>
      <c r="C118" s="1053" t="str">
        <f>'Sch-1a'!C118</f>
        <v>01650</v>
      </c>
      <c r="D118" s="1086" t="str">
        <f>'Sch-1a'!D118</f>
        <v xml:space="preserve">Hardware-Network Items                           </v>
      </c>
      <c r="E118" s="1086">
        <f>'Sch-1a'!E118</f>
        <v>1000018235</v>
      </c>
      <c r="F118" s="1085" t="str">
        <f>'Sch-1a'!F118</f>
        <v>MPLS Router</v>
      </c>
      <c r="G118" s="1053"/>
      <c r="H118" s="1062"/>
      <c r="I118" s="1044" t="str">
        <f>'Sch-1a'!I118</f>
        <v xml:space="preserve">EA </v>
      </c>
      <c r="J118" s="1053">
        <v>1</v>
      </c>
      <c r="K118" s="1063"/>
      <c r="L118" s="1064" t="str">
        <f t="shared" si="2"/>
        <v>INCLUDED</v>
      </c>
      <c r="M118" s="1053"/>
      <c r="N118" s="1068"/>
      <c r="O118" s="1066">
        <v>0.18</v>
      </c>
      <c r="P118" s="1066"/>
      <c r="Q118" s="1066"/>
      <c r="R118" s="1036"/>
      <c r="S118" s="1063"/>
      <c r="T118" s="1067" t="str">
        <f>IF(OR(S118="",'Sch-1a'!K118=""),"INCLUDED", IF(ISERROR('Sch-1a'!K118*S118),S118,ROUND(('Sch-1a'!K118*S118),0)))</f>
        <v>INCLUDED</v>
      </c>
      <c r="U118" s="1067">
        <f t="shared" si="3"/>
        <v>0</v>
      </c>
    </row>
    <row r="119" spans="1:21" s="950" customFormat="1" ht="36" customHeight="1">
      <c r="A119" s="1061">
        <v>99</v>
      </c>
      <c r="B119" s="1053">
        <f>'Sch-1a'!B119</f>
        <v>7000027985</v>
      </c>
      <c r="C119" s="1053" t="str">
        <f>'Sch-1a'!C119</f>
        <v>01700</v>
      </c>
      <c r="D119" s="1086" t="str">
        <f>'Sch-1a'!D119</f>
        <v xml:space="preserve">Software-Virtualization &amp; Cloud Layer Items      </v>
      </c>
      <c r="E119" s="1086">
        <f>'Sch-1a'!E119</f>
        <v>1000074953</v>
      </c>
      <c r="F119" s="1085" t="str">
        <f>'Sch-1a'!F119</f>
        <v>Enterprise grade Cloud Software( 32C per socket)</v>
      </c>
      <c r="G119" s="1053"/>
      <c r="H119" s="1062"/>
      <c r="I119" s="1044" t="str">
        <f>'Sch-1a'!I119</f>
        <v>SOC</v>
      </c>
      <c r="J119" s="1053">
        <v>40</v>
      </c>
      <c r="K119" s="1063"/>
      <c r="L119" s="1064" t="str">
        <f t="shared" si="2"/>
        <v>INCLUDED</v>
      </c>
      <c r="M119" s="1053"/>
      <c r="N119" s="1068"/>
      <c r="O119" s="1066">
        <v>0.18</v>
      </c>
      <c r="P119" s="1066"/>
      <c r="Q119" s="1066"/>
      <c r="R119" s="1036"/>
      <c r="S119" s="1063"/>
      <c r="T119" s="1067" t="str">
        <f>IF(OR(S119="",'Sch-1a'!K119=""),"INCLUDED", IF(ISERROR('Sch-1a'!K119*S119),S119,ROUND(('Sch-1a'!K119*S119),0)))</f>
        <v>INCLUDED</v>
      </c>
      <c r="U119" s="1067">
        <f t="shared" si="3"/>
        <v>0</v>
      </c>
    </row>
    <row r="120" spans="1:21" s="950" customFormat="1" ht="36" customHeight="1">
      <c r="A120" s="1061">
        <v>100</v>
      </c>
      <c r="B120" s="1053">
        <f>'Sch-1a'!B120</f>
        <v>7000027985</v>
      </c>
      <c r="C120" s="1053" t="str">
        <f>'Sch-1a'!C120</f>
        <v>01710</v>
      </c>
      <c r="D120" s="1086" t="str">
        <f>'Sch-1a'!D120</f>
        <v xml:space="preserve">Hardware-NOC, Security &amp; Other Items             </v>
      </c>
      <c r="E120" s="1086">
        <f>'Sch-1a'!E120</f>
        <v>1000074956</v>
      </c>
      <c r="F120" s="1085" t="str">
        <f>'Sch-1a'!F120</f>
        <v>DR Firewall</v>
      </c>
      <c r="G120" s="1053"/>
      <c r="H120" s="1062"/>
      <c r="I120" s="1044" t="str">
        <f>'Sch-1a'!I120</f>
        <v>SET</v>
      </c>
      <c r="J120" s="1053">
        <v>1</v>
      </c>
      <c r="K120" s="1063"/>
      <c r="L120" s="1064" t="str">
        <f t="shared" si="2"/>
        <v>INCLUDED</v>
      </c>
      <c r="M120" s="1053"/>
      <c r="N120" s="1068"/>
      <c r="O120" s="1066">
        <v>0.18</v>
      </c>
      <c r="P120" s="1066"/>
      <c r="Q120" s="1066"/>
      <c r="R120" s="1036"/>
      <c r="S120" s="1063"/>
      <c r="T120" s="1067" t="str">
        <f>IF(OR(S120="",'Sch-1a'!K120=""),"INCLUDED", IF(ISERROR('Sch-1a'!K120*S120),S120,ROUND(('Sch-1a'!K120*S120),0)))</f>
        <v>INCLUDED</v>
      </c>
      <c r="U120" s="1067">
        <f t="shared" si="3"/>
        <v>0</v>
      </c>
    </row>
    <row r="121" spans="1:21" s="950" customFormat="1" ht="36" customHeight="1">
      <c r="A121" s="1061">
        <v>101</v>
      </c>
      <c r="B121" s="1053">
        <f>'Sch-1a'!B121</f>
        <v>7000027985</v>
      </c>
      <c r="C121" s="1053" t="str">
        <f>'Sch-1a'!C121</f>
        <v>01720</v>
      </c>
      <c r="D121" s="1086" t="str">
        <f>'Sch-1a'!D121</f>
        <v xml:space="preserve">Hardware-NOC, Security &amp; Other Items             </v>
      </c>
      <c r="E121" s="1086">
        <f>'Sch-1a'!E121</f>
        <v>1000074957</v>
      </c>
      <c r="F121" s="1085" t="str">
        <f>'Sch-1a'!F121</f>
        <v>5Gbps Threat Prevention License for DR FW</v>
      </c>
      <c r="G121" s="1053"/>
      <c r="H121" s="1062"/>
      <c r="I121" s="1044" t="str">
        <f>'Sch-1a'!I121</f>
        <v xml:space="preserve">EA </v>
      </c>
      <c r="J121" s="1053">
        <v>1</v>
      </c>
      <c r="K121" s="1063"/>
      <c r="L121" s="1064" t="str">
        <f t="shared" si="2"/>
        <v>INCLUDED</v>
      </c>
      <c r="M121" s="1053"/>
      <c r="N121" s="1068"/>
      <c r="O121" s="1066">
        <v>0.18</v>
      </c>
      <c r="P121" s="1066"/>
      <c r="Q121" s="1066"/>
      <c r="R121" s="1036"/>
      <c r="S121" s="1063"/>
      <c r="T121" s="1067" t="str">
        <f>IF(OR(S121="",'Sch-1a'!K121=""),"INCLUDED", IF(ISERROR('Sch-1a'!K121*S121),S121,ROUND(('Sch-1a'!K121*S121),0)))</f>
        <v>INCLUDED</v>
      </c>
      <c r="U121" s="1067">
        <f t="shared" si="3"/>
        <v>0</v>
      </c>
    </row>
    <row r="122" spans="1:21" s="950" customFormat="1" ht="36" customHeight="1">
      <c r="A122" s="1061">
        <v>102</v>
      </c>
      <c r="B122" s="1053">
        <f>'Sch-1a'!B122</f>
        <v>7000027985</v>
      </c>
      <c r="C122" s="1053" t="str">
        <f>'Sch-1a'!C122</f>
        <v>01730</v>
      </c>
      <c r="D122" s="1086" t="str">
        <f>'Sch-1a'!D122</f>
        <v xml:space="preserve">Hardware-NOC, Security &amp; Other Items             </v>
      </c>
      <c r="E122" s="1086">
        <f>'Sch-1a'!E122</f>
        <v>1000074957</v>
      </c>
      <c r="F122" s="1085" t="str">
        <f>'Sch-1a'!F122</f>
        <v>4Gbps SSL/TLS Throughput License for DR FW</v>
      </c>
      <c r="G122" s="1053"/>
      <c r="H122" s="1062"/>
      <c r="I122" s="1044" t="str">
        <f>'Sch-1a'!I122</f>
        <v xml:space="preserve">EA </v>
      </c>
      <c r="J122" s="1053">
        <v>1</v>
      </c>
      <c r="K122" s="1063"/>
      <c r="L122" s="1064" t="str">
        <f t="shared" si="2"/>
        <v>INCLUDED</v>
      </c>
      <c r="M122" s="1053"/>
      <c r="N122" s="1068"/>
      <c r="O122" s="1066">
        <v>0.18</v>
      </c>
      <c r="P122" s="1066"/>
      <c r="Q122" s="1066"/>
      <c r="R122" s="1036"/>
      <c r="S122" s="1063"/>
      <c r="T122" s="1067" t="str">
        <f>IF(OR(S122="",'Sch-1a'!K122=""),"INCLUDED", IF(ISERROR('Sch-1a'!K122*S122),S122,ROUND(('Sch-1a'!K122*S122),0)))</f>
        <v>INCLUDED</v>
      </c>
      <c r="U122" s="1067">
        <f t="shared" si="3"/>
        <v>0</v>
      </c>
    </row>
    <row r="123" spans="1:21" s="950" customFormat="1" ht="36" customHeight="1">
      <c r="A123" s="1061">
        <v>103</v>
      </c>
      <c r="B123" s="1053">
        <f>'Sch-1a'!B123</f>
        <v>7000027985</v>
      </c>
      <c r="C123" s="1053" t="str">
        <f>'Sch-1a'!C123</f>
        <v>01740</v>
      </c>
      <c r="D123" s="1086" t="str">
        <f>'Sch-1a'!D123</f>
        <v xml:space="preserve">Hardware-NOC, Security &amp; Other Items             </v>
      </c>
      <c r="E123" s="1086">
        <f>'Sch-1a'!E123</f>
        <v>1000074957</v>
      </c>
      <c r="F123" s="1085" t="str">
        <f>'Sch-1a'!F123</f>
        <v>Site to Site VPN licences for DR FW</v>
      </c>
      <c r="G123" s="1053"/>
      <c r="H123" s="1062"/>
      <c r="I123" s="1044" t="str">
        <f>'Sch-1a'!I123</f>
        <v xml:space="preserve">EA </v>
      </c>
      <c r="J123" s="1053">
        <v>25</v>
      </c>
      <c r="K123" s="1063"/>
      <c r="L123" s="1064" t="str">
        <f t="shared" si="2"/>
        <v>INCLUDED</v>
      </c>
      <c r="M123" s="1053"/>
      <c r="N123" s="1068"/>
      <c r="O123" s="1066">
        <v>0.18</v>
      </c>
      <c r="P123" s="1066"/>
      <c r="Q123" s="1066"/>
      <c r="R123" s="1036"/>
      <c r="S123" s="1063"/>
      <c r="T123" s="1067" t="str">
        <f>IF(OR(S123="",'Sch-1a'!K123=""),"INCLUDED", IF(ISERROR('Sch-1a'!K123*S123),S123,ROUND(('Sch-1a'!K123*S123),0)))</f>
        <v>INCLUDED</v>
      </c>
      <c r="U123" s="1067">
        <f t="shared" si="3"/>
        <v>0</v>
      </c>
    </row>
    <row r="124" spans="1:21" s="950" customFormat="1" ht="36" customHeight="1">
      <c r="A124" s="1061">
        <v>104</v>
      </c>
      <c r="B124" s="1053">
        <f>'Sch-1a'!B124</f>
        <v>7000027985</v>
      </c>
      <c r="C124" s="1053" t="str">
        <f>'Sch-1a'!C124</f>
        <v>01750</v>
      </c>
      <c r="D124" s="1086" t="str">
        <f>'Sch-1a'!D124</f>
        <v xml:space="preserve">Hardware-NOC, Security &amp; Other Items             </v>
      </c>
      <c r="E124" s="1086">
        <f>'Sch-1a'!E124</f>
        <v>1000074957</v>
      </c>
      <c r="F124" s="1085" t="str">
        <f>'Sch-1a'!F124</f>
        <v>4Gbps IPSec VPN Throughput License for DR FW</v>
      </c>
      <c r="G124" s="1053"/>
      <c r="H124" s="1062"/>
      <c r="I124" s="1044" t="str">
        <f>'Sch-1a'!I124</f>
        <v xml:space="preserve">EA </v>
      </c>
      <c r="J124" s="1053">
        <v>1</v>
      </c>
      <c r="K124" s="1063"/>
      <c r="L124" s="1064" t="str">
        <f t="shared" si="2"/>
        <v>INCLUDED</v>
      </c>
      <c r="M124" s="1053"/>
      <c r="N124" s="1068"/>
      <c r="O124" s="1066">
        <v>0.18</v>
      </c>
      <c r="P124" s="1066"/>
      <c r="Q124" s="1066"/>
      <c r="R124" s="1036"/>
      <c r="S124" s="1063"/>
      <c r="T124" s="1067" t="str">
        <f>IF(OR(S124="",'Sch-1a'!K124=""),"INCLUDED", IF(ISERROR('Sch-1a'!K124*S124),S124,ROUND(('Sch-1a'!K124*S124),0)))</f>
        <v>INCLUDED</v>
      </c>
      <c r="U124" s="1067">
        <f t="shared" si="3"/>
        <v>0</v>
      </c>
    </row>
    <row r="125" spans="1:21" s="950" customFormat="1" ht="36" customHeight="1">
      <c r="A125" s="1061">
        <v>105</v>
      </c>
      <c r="B125" s="1053">
        <f>'Sch-1a'!B125</f>
        <v>7000027985</v>
      </c>
      <c r="C125" s="1053" t="str">
        <f>'Sch-1a'!C125</f>
        <v>01760</v>
      </c>
      <c r="D125" s="1086" t="str">
        <f>'Sch-1a'!D125</f>
        <v xml:space="preserve">Hardware-NOC, Security &amp; Other Items             </v>
      </c>
      <c r="E125" s="1086">
        <f>'Sch-1a'!E125</f>
        <v>1000074957</v>
      </c>
      <c r="F125" s="1085" t="str">
        <f>'Sch-1a'!F125</f>
        <v>VDOM/vsys/VS/virtual fw licenses for DR FW</v>
      </c>
      <c r="G125" s="1053"/>
      <c r="H125" s="1062"/>
      <c r="I125" s="1044" t="str">
        <f>'Sch-1a'!I125</f>
        <v xml:space="preserve">EA </v>
      </c>
      <c r="J125" s="1053">
        <v>10</v>
      </c>
      <c r="K125" s="1063"/>
      <c r="L125" s="1064" t="str">
        <f t="shared" si="2"/>
        <v>INCLUDED</v>
      </c>
      <c r="M125" s="1053"/>
      <c r="N125" s="1068"/>
      <c r="O125" s="1066">
        <v>0.18</v>
      </c>
      <c r="P125" s="1066"/>
      <c r="Q125" s="1066"/>
      <c r="R125" s="1036"/>
      <c r="S125" s="1063"/>
      <c r="T125" s="1067" t="str">
        <f>IF(OR(S125="",'Sch-1a'!K125=""),"INCLUDED", IF(ISERROR('Sch-1a'!K125*S125),S125,ROUND(('Sch-1a'!K125*S125),0)))</f>
        <v>INCLUDED</v>
      </c>
      <c r="U125" s="1067">
        <f t="shared" si="3"/>
        <v>0</v>
      </c>
    </row>
    <row r="126" spans="1:21" s="950" customFormat="1" ht="36" customHeight="1">
      <c r="A126" s="1061">
        <v>106</v>
      </c>
      <c r="B126" s="1053">
        <f>'Sch-1a'!B126</f>
        <v>7000027985</v>
      </c>
      <c r="C126" s="1053" t="str">
        <f>'Sch-1a'!C126</f>
        <v>01770</v>
      </c>
      <c r="D126" s="1086" t="str">
        <f>'Sch-1a'!D126</f>
        <v xml:space="preserve">Hardware-NOC, Security &amp; Other Items             </v>
      </c>
      <c r="E126" s="1086">
        <f>'Sch-1a'!E126</f>
        <v>1000074957</v>
      </c>
      <c r="F126" s="1085" t="str">
        <f>'Sch-1a'!F126</f>
        <v>SSL VPN licences for DR FW</v>
      </c>
      <c r="G126" s="1053"/>
      <c r="H126" s="1062"/>
      <c r="I126" s="1044" t="str">
        <f>'Sch-1a'!I126</f>
        <v xml:space="preserve">EA </v>
      </c>
      <c r="J126" s="1053">
        <v>50</v>
      </c>
      <c r="K126" s="1063"/>
      <c r="L126" s="1064" t="str">
        <f t="shared" si="2"/>
        <v>INCLUDED</v>
      </c>
      <c r="M126" s="1053"/>
      <c r="N126" s="1068"/>
      <c r="O126" s="1066">
        <v>0.18</v>
      </c>
      <c r="P126" s="1066"/>
      <c r="Q126" s="1066"/>
      <c r="R126" s="1036"/>
      <c r="S126" s="1063"/>
      <c r="T126" s="1067" t="str">
        <f>IF(OR(S126="",'Sch-1a'!K126=""),"INCLUDED", IF(ISERROR('Sch-1a'!K126*S126),S126,ROUND(('Sch-1a'!K126*S126),0)))</f>
        <v>INCLUDED</v>
      </c>
      <c r="U126" s="1067">
        <f t="shared" si="3"/>
        <v>0</v>
      </c>
    </row>
    <row r="127" spans="1:21" s="950" customFormat="1" ht="36" customHeight="1">
      <c r="A127" s="1061">
        <v>107</v>
      </c>
      <c r="B127" s="1053">
        <f>'Sch-1a'!B127</f>
        <v>7000027985</v>
      </c>
      <c r="C127" s="1053" t="str">
        <f>'Sch-1a'!C127</f>
        <v>01780</v>
      </c>
      <c r="D127" s="1086" t="str">
        <f>'Sch-1a'!D127</f>
        <v xml:space="preserve">Hardware-NOC, Security &amp; Other Items             </v>
      </c>
      <c r="E127" s="1086">
        <f>'Sch-1a'!E127</f>
        <v>1000064010</v>
      </c>
      <c r="F127" s="1085" t="str">
        <f>'Sch-1a'!F127</f>
        <v>DR Link Load Balancer</v>
      </c>
      <c r="G127" s="1053"/>
      <c r="H127" s="1062"/>
      <c r="I127" s="1044" t="str">
        <f>'Sch-1a'!I127</f>
        <v xml:space="preserve">EA </v>
      </c>
      <c r="J127" s="1053">
        <v>1</v>
      </c>
      <c r="K127" s="1063"/>
      <c r="L127" s="1064" t="str">
        <f t="shared" si="2"/>
        <v>INCLUDED</v>
      </c>
      <c r="M127" s="1053"/>
      <c r="N127" s="1068"/>
      <c r="O127" s="1066">
        <v>0.18</v>
      </c>
      <c r="P127" s="1066"/>
      <c r="Q127" s="1066"/>
      <c r="R127" s="1036"/>
      <c r="S127" s="1063"/>
      <c r="T127" s="1067" t="str">
        <f>IF(OR(S127="",'Sch-1a'!K127=""),"INCLUDED", IF(ISERROR('Sch-1a'!K127*S127),S127,ROUND(('Sch-1a'!K127*S127),0)))</f>
        <v>INCLUDED</v>
      </c>
      <c r="U127" s="1067">
        <f t="shared" si="3"/>
        <v>0</v>
      </c>
    </row>
    <row r="128" spans="1:21" s="950" customFormat="1" ht="36" customHeight="1">
      <c r="A128" s="1061">
        <v>108</v>
      </c>
      <c r="B128" s="1053">
        <f>'Sch-1a'!B128</f>
        <v>7000027985</v>
      </c>
      <c r="C128" s="1053" t="str">
        <f>'Sch-1a'!C128</f>
        <v>01790</v>
      </c>
      <c r="D128" s="1086" t="str">
        <f>'Sch-1a'!D128</f>
        <v xml:space="preserve">Hardware-NOC, Security &amp; Other Items             </v>
      </c>
      <c r="E128" s="1086">
        <f>'Sch-1a'!E128</f>
        <v>1000074942</v>
      </c>
      <c r="F128" s="1085" t="str">
        <f>'Sch-1a'!F128</f>
        <v>DR LLB:10Gbps L4 Throughput license</v>
      </c>
      <c r="G128" s="1053"/>
      <c r="H128" s="1062"/>
      <c r="I128" s="1044" t="str">
        <f>'Sch-1a'!I128</f>
        <v xml:space="preserve">EA </v>
      </c>
      <c r="J128" s="1053">
        <v>2</v>
      </c>
      <c r="K128" s="1063"/>
      <c r="L128" s="1064" t="str">
        <f t="shared" si="2"/>
        <v>INCLUDED</v>
      </c>
      <c r="M128" s="1053"/>
      <c r="N128" s="1068"/>
      <c r="O128" s="1066">
        <v>0.18</v>
      </c>
      <c r="P128" s="1066"/>
      <c r="Q128" s="1066"/>
      <c r="R128" s="1036"/>
      <c r="S128" s="1063"/>
      <c r="T128" s="1067" t="str">
        <f>IF(OR(S128="",'Sch-1a'!K128=""),"INCLUDED", IF(ISERROR('Sch-1a'!K128*S128),S128,ROUND(('Sch-1a'!K128*S128),0)))</f>
        <v>INCLUDED</v>
      </c>
      <c r="U128" s="1067">
        <f t="shared" si="3"/>
        <v>0</v>
      </c>
    </row>
    <row r="129" spans="1:21" s="950" customFormat="1" ht="36" customHeight="1">
      <c r="A129" s="1061">
        <v>109</v>
      </c>
      <c r="B129" s="1053">
        <f>'Sch-1a'!B129</f>
        <v>7000027985</v>
      </c>
      <c r="C129" s="1053" t="str">
        <f>'Sch-1a'!C129</f>
        <v>01800</v>
      </c>
      <c r="D129" s="1086" t="str">
        <f>'Sch-1a'!D129</f>
        <v xml:space="preserve">Hardware-NOC, Security &amp; Other Items             </v>
      </c>
      <c r="E129" s="1086">
        <f>'Sch-1a'!E129</f>
        <v>1000074942</v>
      </c>
      <c r="F129" s="1085" t="str">
        <f>'Sch-1a'!F129</f>
        <v>DR LLB:Virtual instance license</v>
      </c>
      <c r="G129" s="1053"/>
      <c r="H129" s="1062"/>
      <c r="I129" s="1044" t="str">
        <f>'Sch-1a'!I129</f>
        <v xml:space="preserve">EA </v>
      </c>
      <c r="J129" s="1053">
        <v>5</v>
      </c>
      <c r="K129" s="1063"/>
      <c r="L129" s="1064" t="str">
        <f t="shared" si="2"/>
        <v>INCLUDED</v>
      </c>
      <c r="M129" s="1053"/>
      <c r="N129" s="1068"/>
      <c r="O129" s="1066">
        <v>0.18</v>
      </c>
      <c r="P129" s="1066"/>
      <c r="Q129" s="1066"/>
      <c r="R129" s="1036"/>
      <c r="S129" s="1063"/>
      <c r="T129" s="1067" t="str">
        <f>IF(OR(S129="",'Sch-1a'!K129=""),"INCLUDED", IF(ISERROR('Sch-1a'!K129*S129),S129,ROUND(('Sch-1a'!K129*S129),0)))</f>
        <v>INCLUDED</v>
      </c>
      <c r="U129" s="1067">
        <f t="shared" si="3"/>
        <v>0</v>
      </c>
    </row>
    <row r="130" spans="1:21" s="950" customFormat="1" ht="36" customHeight="1">
      <c r="A130" s="1061">
        <v>110</v>
      </c>
      <c r="B130" s="1053">
        <f>'Sch-1a'!B130</f>
        <v>7000027985</v>
      </c>
      <c r="C130" s="1053" t="str">
        <f>'Sch-1a'!C130</f>
        <v>01810</v>
      </c>
      <c r="D130" s="1086" t="str">
        <f>'Sch-1a'!D130</f>
        <v xml:space="preserve">Software-NOC, Security &amp; Other Items             </v>
      </c>
      <c r="E130" s="1086">
        <f>'Sch-1a'!E130</f>
        <v>1000074960</v>
      </c>
      <c r="F130" s="1085" t="str">
        <f>'Sch-1a'!F130</f>
        <v>LOG MANAGEMENT HAVING 1000 EPS</v>
      </c>
      <c r="G130" s="1053"/>
      <c r="H130" s="1062"/>
      <c r="I130" s="1044" t="str">
        <f>'Sch-1a'!I130</f>
        <v xml:space="preserve">EA </v>
      </c>
      <c r="J130" s="1053">
        <v>1</v>
      </c>
      <c r="K130" s="1063"/>
      <c r="L130" s="1064" t="str">
        <f t="shared" si="2"/>
        <v>INCLUDED</v>
      </c>
      <c r="M130" s="1053"/>
      <c r="N130" s="1068"/>
      <c r="O130" s="1066">
        <v>0.18</v>
      </c>
      <c r="P130" s="1066"/>
      <c r="Q130" s="1066"/>
      <c r="R130" s="1036"/>
      <c r="S130" s="1063"/>
      <c r="T130" s="1067" t="str">
        <f>IF(OR(S130="",'Sch-1a'!K130=""),"INCLUDED", IF(ISERROR('Sch-1a'!K130*S130),S130,ROUND(('Sch-1a'!K130*S130),0)))</f>
        <v>INCLUDED</v>
      </c>
      <c r="U130" s="1067">
        <f t="shared" si="3"/>
        <v>0</v>
      </c>
    </row>
    <row r="131" spans="1:21" s="950" customFormat="1" ht="36" customHeight="1">
      <c r="A131" s="1061">
        <v>111</v>
      </c>
      <c r="B131" s="1053">
        <f>'Sch-1a'!B131</f>
        <v>7000027985</v>
      </c>
      <c r="C131" s="1053" t="str">
        <f>'Sch-1a'!C131</f>
        <v>01820</v>
      </c>
      <c r="D131" s="1086" t="str">
        <f>'Sch-1a'!D131</f>
        <v xml:space="preserve">Hardware-NOC, Security &amp; Other Items             </v>
      </c>
      <c r="E131" s="1086">
        <f>'Sch-1a'!E131</f>
        <v>1000037018</v>
      </c>
      <c r="F131" s="1085" t="str">
        <f>'Sch-1a'!F131</f>
        <v>42U Racks along with PDUs</v>
      </c>
      <c r="G131" s="1053"/>
      <c r="H131" s="1062"/>
      <c r="I131" s="1044" t="str">
        <f>'Sch-1a'!I131</f>
        <v>SET</v>
      </c>
      <c r="J131" s="1053">
        <v>5</v>
      </c>
      <c r="K131" s="1063"/>
      <c r="L131" s="1064" t="str">
        <f t="shared" si="2"/>
        <v>INCLUDED</v>
      </c>
      <c r="M131" s="1053"/>
      <c r="N131" s="1068"/>
      <c r="O131" s="1066">
        <v>0.18</v>
      </c>
      <c r="P131" s="1066"/>
      <c r="Q131" s="1066"/>
      <c r="R131" s="1036"/>
      <c r="S131" s="1063"/>
      <c r="T131" s="1067" t="str">
        <f>IF(OR(S131="",'Sch-1a'!K131=""),"INCLUDED", IF(ISERROR('Sch-1a'!K131*S131),S131,ROUND(('Sch-1a'!K131*S131),0)))</f>
        <v>INCLUDED</v>
      </c>
      <c r="U131" s="1067">
        <f t="shared" si="3"/>
        <v>0</v>
      </c>
    </row>
    <row r="132" spans="1:21" s="950" customFormat="1" ht="36" customHeight="1">
      <c r="A132" s="1061">
        <v>112</v>
      </c>
      <c r="B132" s="1053">
        <f>'Sch-1a'!B132</f>
        <v>7000027985</v>
      </c>
      <c r="C132" s="1053" t="str">
        <f>'Sch-1a'!C132</f>
        <v>01830</v>
      </c>
      <c r="D132" s="1086" t="str">
        <f>'Sch-1a'!D132</f>
        <v xml:space="preserve">Hardware-NOC, Security &amp; Other Items             </v>
      </c>
      <c r="E132" s="1086">
        <f>'Sch-1a'!E132</f>
        <v>1000040955</v>
      </c>
      <c r="F132" s="1085" t="str">
        <f>'Sch-1a'!F132</f>
        <v>Power cables from distribution board</v>
      </c>
      <c r="G132" s="1053"/>
      <c r="H132" s="1062"/>
      <c r="I132" s="1044" t="str">
        <f>'Sch-1a'!I132</f>
        <v>LOT</v>
      </c>
      <c r="J132" s="1053">
        <v>1</v>
      </c>
      <c r="K132" s="1063"/>
      <c r="L132" s="1064" t="str">
        <f t="shared" si="2"/>
        <v>INCLUDED</v>
      </c>
      <c r="M132" s="1053"/>
      <c r="N132" s="1068"/>
      <c r="O132" s="1066">
        <v>0.18</v>
      </c>
      <c r="P132" s="1066"/>
      <c r="Q132" s="1066"/>
      <c r="R132" s="1036"/>
      <c r="S132" s="1063"/>
      <c r="T132" s="1067" t="str">
        <f>IF(OR(S132="",'Sch-1a'!K132=""),"INCLUDED", IF(ISERROR('Sch-1a'!K132*S132),S132,ROUND(('Sch-1a'!K132*S132),0)))</f>
        <v>INCLUDED</v>
      </c>
      <c r="U132" s="1067">
        <f t="shared" si="3"/>
        <v>0</v>
      </c>
    </row>
    <row r="133" spans="1:21" s="497" customFormat="1" ht="16.5" thickBot="1">
      <c r="A133" s="535"/>
      <c r="B133" s="706"/>
      <c r="C133" s="706"/>
      <c r="D133" s="706"/>
      <c r="E133" s="706"/>
      <c r="F133" s="975"/>
      <c r="G133" s="706"/>
      <c r="H133" s="1023"/>
      <c r="I133" s="1022"/>
      <c r="J133" s="706"/>
      <c r="K133" s="706"/>
      <c r="L133" s="706"/>
      <c r="M133" s="706"/>
      <c r="N133" s="706"/>
      <c r="O133" s="706"/>
      <c r="P133" s="706"/>
      <c r="Q133" s="706"/>
      <c r="R133" s="706"/>
      <c r="S133" s="706"/>
      <c r="T133" s="706"/>
      <c r="U133" s="820"/>
    </row>
    <row r="134" spans="1:21" s="196" customFormat="1" ht="22.5" customHeight="1" thickBot="1">
      <c r="A134" s="670"/>
      <c r="B134" s="1158" t="s">
        <v>440</v>
      </c>
      <c r="C134" s="1159"/>
      <c r="D134" s="1159"/>
      <c r="E134" s="1160"/>
      <c r="F134" s="666"/>
      <c r="G134" s="671"/>
      <c r="H134" s="671"/>
      <c r="I134" s="671"/>
      <c r="J134" s="989"/>
      <c r="K134" s="672"/>
      <c r="L134" s="782">
        <f>SUM(L20:L133)</f>
        <v>0</v>
      </c>
      <c r="M134" s="819"/>
      <c r="N134" s="819"/>
      <c r="O134" s="819"/>
      <c r="P134" s="819"/>
      <c r="Q134" s="819"/>
      <c r="R134" s="819"/>
      <c r="S134" s="796"/>
      <c r="T134" s="782">
        <f>SUM(T20:T133)</f>
        <v>0</v>
      </c>
      <c r="U134" s="848">
        <f>SUM(U20:U133)</f>
        <v>0</v>
      </c>
    </row>
    <row r="135" spans="1:21" s="196" customFormat="1" ht="21.75" customHeight="1">
      <c r="A135" s="113"/>
      <c r="B135" s="791"/>
      <c r="C135" s="791"/>
      <c r="D135" s="791"/>
      <c r="E135" s="791"/>
      <c r="F135" s="791"/>
      <c r="G135" s="791"/>
      <c r="H135" s="791"/>
      <c r="I135" s="791"/>
      <c r="J135" s="791"/>
      <c r="K135" s="791"/>
      <c r="L135" s="791"/>
      <c r="M135" s="109"/>
      <c r="N135" s="109"/>
      <c r="O135" s="109"/>
      <c r="P135" s="109"/>
      <c r="Q135" s="109"/>
      <c r="R135" s="109"/>
      <c r="S135" s="791"/>
      <c r="T135" s="523">
        <f>L134+T134</f>
        <v>0</v>
      </c>
    </row>
    <row r="136" spans="1:21" s="196" customFormat="1" ht="21.75" customHeight="1">
      <c r="A136" s="113" t="s">
        <v>389</v>
      </c>
      <c r="B136" s="791"/>
      <c r="C136" s="791"/>
      <c r="D136" s="791"/>
      <c r="E136" s="791"/>
      <c r="F136" s="791"/>
      <c r="G136" s="791"/>
      <c r="H136" s="791"/>
      <c r="I136" s="791"/>
      <c r="J136" s="791"/>
      <c r="K136" s="791"/>
      <c r="L136" s="791"/>
      <c r="M136" s="109"/>
      <c r="N136" s="109"/>
      <c r="O136" s="109"/>
      <c r="P136" s="109"/>
      <c r="Q136" s="109"/>
      <c r="R136" s="109"/>
      <c r="S136" s="791"/>
      <c r="T136" s="523"/>
    </row>
    <row r="137" spans="1:21" s="196" customFormat="1" ht="90" hidden="1" customHeight="1">
      <c r="A137" s="795"/>
      <c r="B137" s="1201"/>
      <c r="C137" s="1201"/>
      <c r="D137" s="1201"/>
      <c r="E137" s="1201"/>
      <c r="F137" s="1201"/>
      <c r="G137" s="1201"/>
      <c r="H137" s="1201"/>
      <c r="I137" s="1201"/>
      <c r="J137" s="1201"/>
      <c r="K137" s="1201"/>
      <c r="L137" s="1201"/>
      <c r="M137" s="1201"/>
      <c r="N137" s="1201"/>
      <c r="O137" s="1201"/>
      <c r="P137" s="1201"/>
      <c r="Q137" s="1201"/>
      <c r="R137" s="1201"/>
      <c r="S137" s="1201"/>
      <c r="T137" s="1201"/>
    </row>
    <row r="138" spans="1:21" s="196" customFormat="1" ht="76.5" hidden="1" customHeight="1">
      <c r="A138" s="795"/>
      <c r="B138" s="1201"/>
      <c r="C138" s="1201"/>
      <c r="D138" s="1201"/>
      <c r="E138" s="1201"/>
      <c r="F138" s="1201"/>
      <c r="G138" s="1201"/>
      <c r="H138" s="1201"/>
      <c r="I138" s="1201"/>
      <c r="J138" s="1201"/>
      <c r="K138" s="1201"/>
      <c r="L138" s="1201"/>
      <c r="M138" s="1201"/>
      <c r="N138" s="1201"/>
      <c r="O138" s="1201"/>
      <c r="P138" s="1201"/>
      <c r="Q138" s="1201"/>
      <c r="R138" s="1201"/>
      <c r="S138" s="1201"/>
      <c r="T138" s="1201"/>
    </row>
    <row r="139" spans="1:21" s="196" customFormat="1" ht="21.75" hidden="1" customHeight="1">
      <c r="A139" s="795"/>
      <c r="B139" s="1201"/>
      <c r="C139" s="1201"/>
      <c r="D139" s="1201"/>
      <c r="E139" s="1201"/>
      <c r="F139" s="1201"/>
      <c r="G139" s="1201"/>
      <c r="H139" s="1201"/>
      <c r="I139" s="1201"/>
      <c r="J139" s="1201"/>
      <c r="K139" s="1201"/>
      <c r="L139" s="1201"/>
      <c r="M139" s="1201"/>
      <c r="N139" s="1201"/>
      <c r="O139" s="1201"/>
      <c r="P139" s="1201"/>
      <c r="Q139" s="1201"/>
      <c r="R139" s="1201"/>
      <c r="S139" s="1201"/>
      <c r="T139" s="1201"/>
    </row>
    <row r="140" spans="1:21" s="196" customFormat="1" ht="20.25" hidden="1" customHeight="1">
      <c r="A140" s="795"/>
      <c r="B140" s="1201"/>
      <c r="C140" s="1201"/>
      <c r="D140" s="1201"/>
      <c r="E140" s="1201"/>
      <c r="F140" s="1201"/>
      <c r="G140" s="1201"/>
      <c r="H140" s="1201"/>
      <c r="I140" s="1201"/>
      <c r="J140" s="1201"/>
      <c r="K140" s="1201"/>
      <c r="L140" s="1201"/>
      <c r="M140" s="1201"/>
      <c r="N140" s="1201"/>
      <c r="O140" s="1201"/>
      <c r="P140" s="1201"/>
      <c r="Q140" s="1201"/>
      <c r="R140" s="1201"/>
      <c r="S140" s="1201"/>
      <c r="T140" s="1201"/>
    </row>
    <row r="141" spans="1:21" s="196" customFormat="1" ht="20.25" customHeight="1">
      <c r="A141" s="795"/>
      <c r="B141" s="1203" t="s">
        <v>418</v>
      </c>
      <c r="C141" s="1203"/>
      <c r="D141" s="1203"/>
      <c r="E141" s="1203"/>
      <c r="F141" s="1203"/>
      <c r="G141" s="1203"/>
      <c r="H141" s="1203"/>
      <c r="I141" s="1203"/>
      <c r="J141" s="1203"/>
      <c r="K141" s="1203"/>
      <c r="L141" s="1203"/>
      <c r="M141" s="1203"/>
      <c r="N141" s="1203"/>
      <c r="O141" s="1203"/>
      <c r="P141" s="1203"/>
      <c r="Q141" s="1203"/>
      <c r="R141" s="1203"/>
      <c r="S141" s="1203"/>
      <c r="T141" s="1089"/>
    </row>
    <row r="142" spans="1:21" s="196" customFormat="1" ht="20.25" customHeight="1">
      <c r="A142" s="795" t="s">
        <v>420</v>
      </c>
      <c r="B142" s="1201" t="s">
        <v>441</v>
      </c>
      <c r="C142" s="1201"/>
      <c r="D142" s="1201"/>
      <c r="E142" s="1201"/>
      <c r="F142" s="1201"/>
      <c r="G142" s="1201"/>
      <c r="H142" s="1201"/>
      <c r="I142" s="1201"/>
      <c r="J142" s="1201"/>
      <c r="K142" s="1201"/>
      <c r="L142" s="1201"/>
      <c r="M142" s="1201"/>
      <c r="N142" s="1201"/>
      <c r="O142" s="1201"/>
      <c r="P142" s="1201"/>
      <c r="Q142" s="1201"/>
      <c r="R142" s="1201"/>
      <c r="S142" s="1201"/>
      <c r="T142" s="1201"/>
    </row>
    <row r="143" spans="1:21" s="196" customFormat="1" ht="26.25" customHeight="1">
      <c r="A143" s="113"/>
      <c r="B143" s="1143"/>
      <c r="C143" s="1143"/>
      <c r="D143" s="1143"/>
      <c r="E143" s="1143"/>
      <c r="F143" s="1143"/>
      <c r="G143" s="1143"/>
      <c r="H143" s="1143"/>
      <c r="I143" s="1143"/>
      <c r="J143" s="1143"/>
      <c r="K143" s="1143"/>
      <c r="L143" s="1143"/>
      <c r="M143" s="1143"/>
      <c r="N143" s="1143"/>
      <c r="O143" s="1143"/>
      <c r="P143" s="1143"/>
      <c r="Q143" s="1143"/>
      <c r="R143" s="1143"/>
      <c r="S143" s="1143"/>
      <c r="T143" s="1143"/>
    </row>
    <row r="144" spans="1:21">
      <c r="B144" s="1178"/>
      <c r="C144" s="1178"/>
      <c r="D144" s="1178"/>
      <c r="E144" s="1178"/>
      <c r="F144" s="1178"/>
      <c r="G144" s="1178"/>
      <c r="H144" s="1178"/>
      <c r="I144" s="1178"/>
      <c r="J144" s="1178"/>
      <c r="K144" s="1178"/>
      <c r="L144" s="1178"/>
      <c r="M144" s="1178"/>
      <c r="N144" s="1178"/>
      <c r="O144" s="1178"/>
      <c r="P144" s="1178"/>
      <c r="Q144" s="1178"/>
      <c r="R144" s="1178"/>
      <c r="S144" s="1178"/>
      <c r="T144" s="1178"/>
    </row>
    <row r="145" spans="1:20">
      <c r="A145" s="488"/>
      <c r="B145" s="179"/>
      <c r="C145" s="179"/>
      <c r="D145" s="179"/>
      <c r="E145" s="179"/>
      <c r="G145" s="176"/>
      <c r="H145" s="176"/>
      <c r="K145" s="176"/>
      <c r="L145" s="176"/>
      <c r="M145" s="109"/>
    </row>
    <row r="146" spans="1:20" ht="18.75" customHeight="1">
      <c r="A146" s="537" t="s">
        <v>392</v>
      </c>
      <c r="B146" s="864">
        <f>'Sch-1a'!B143</f>
        <v>0</v>
      </c>
      <c r="C146" s="486"/>
      <c r="D146" s="486"/>
      <c r="E146" s="486"/>
      <c r="G146" s="1202" t="s">
        <v>393</v>
      </c>
      <c r="H146" s="1202"/>
      <c r="R146" s="193" t="s">
        <v>393</v>
      </c>
      <c r="S146" s="1177">
        <f>'Sch-1a'!P143</f>
        <v>0</v>
      </c>
      <c r="T146" s="1177"/>
    </row>
    <row r="147" spans="1:20" ht="18.75" customHeight="1">
      <c r="A147" s="537" t="s">
        <v>394</v>
      </c>
      <c r="B147" s="865">
        <f>'Sch-1a'!B144</f>
        <v>0</v>
      </c>
      <c r="C147" s="486"/>
      <c r="D147" s="486"/>
      <c r="E147" s="486"/>
      <c r="G147" s="1202" t="s">
        <v>395</v>
      </c>
      <c r="H147" s="1202"/>
      <c r="R147" s="193" t="s">
        <v>395</v>
      </c>
      <c r="S147" s="1177">
        <f>'Sch-1a'!P144</f>
        <v>0</v>
      </c>
      <c r="T147" s="1177"/>
    </row>
  </sheetData>
  <sheetProtection algorithmName="SHA-512" hashValue="aYRTtvfJiE2GZ9iZcn1YrKPK5HnMHSVAMGLrdPmW1erCoRuXtqmSCsvONyWhCpjXN2XX5uajh50ujrVaVNaqNA==" saltValue="0ZR0wO04ybhFTqnB1dSj9Q==" spinCount="100000" sheet="1" selectLockedCells="1"/>
  <customSheetViews>
    <customSheetView guid="{C67B5BC6-BC30-40B7-84C6-1C10E4F24A6E}" scale="55" showPageBreaks="1" showGridLines="0" zeroValues="0" printArea="1" hiddenRows="1" hiddenColumns="1" view="pageBreakPreview" topLeftCell="A22">
      <selection activeCell="N20" sqref="N20"/>
      <pageMargins left="0" right="0" top="0" bottom="0" header="0" footer="0"/>
      <printOptions horizontalCentered="1"/>
      <pageSetup paperSize="9" scale="46" fitToHeight="51" orientation="landscape" r:id="rId1"/>
      <headerFooter alignWithMargins="0"/>
    </customSheetView>
    <customSheetView guid="{8FC47E04-BCF9-4504-9FDA-F8529AE0A203}" scale="80" showPageBreaks="1" showGridLines="0" zeroValues="0" printArea="1" hiddenRows="1" hiddenColumns="1" view="pageBreakPreview" topLeftCell="I4">
      <selection activeCell="K20" sqref="K20"/>
      <pageMargins left="0" right="0" top="0" bottom="0" header="0" footer="0"/>
      <printOptions horizontalCentered="1"/>
      <pageSetup paperSize="9" scale="46" fitToHeight="51" orientation="landscape" r:id="rId2"/>
      <headerFooter alignWithMargins="0"/>
    </customSheetView>
    <customSheetView guid="{F9504563-F4B8-4B08-8DF4-BD6D3D1F49DF}" scale="80" showGridLines="0" zeroValues="0" hiddenColumns="1">
      <selection activeCell="K253" sqref="K253"/>
      <pageMargins left="0" right="0" top="0" bottom="0" header="0" footer="0"/>
      <printOptions horizontalCentered="1"/>
      <pageSetup paperSize="9" scale="90" fitToHeight="51" orientation="landscape" r:id="rId3"/>
      <headerFooter alignWithMargins="0">
        <oddHeader>&amp;R&amp;"Book Antiqua,Bold"&amp;12Schedule-2 (Rev-01)
PAGE &amp;P OF &amp;N</oddHeader>
      </headerFooter>
    </customSheetView>
    <customSheetView guid="{F9C00FCC-B928-44A4-AE8D-3790B3A7FE91}" scale="80" showGridLines="0" zeroValues="0" hiddenColumns="1" topLeftCell="A3">
      <selection activeCell="C22" sqref="C22"/>
      <pageMargins left="0" right="0" top="0" bottom="0" header="0" footer="0"/>
      <printOptions horizontalCentered="1"/>
      <pageSetup paperSize="9" scale="90" fitToHeight="51" orientation="landscape" r:id="rId4"/>
      <headerFooter alignWithMargins="0">
        <oddHeader>&amp;R&amp;"Book Antiqua,Bold"&amp;12Schedule-2 (Rev-01)
PAGE &amp;P OF &amp;N</oddHeader>
      </headerFooter>
    </customSheetView>
    <customSheetView guid="{3E286A90-B39B-4EF7-ADAF-AD9055F4EE3F}" scale="90" showGridLines="0" zeroValues="0" printArea="1" hiddenColumns="1" topLeftCell="A24">
      <selection activeCell="C24" sqref="C24"/>
      <pageMargins left="0" right="0" top="0" bottom="0" header="0" footer="0"/>
      <printOptions horizontalCentered="1"/>
      <pageSetup paperSize="9" scale="90" fitToHeight="51" orientation="landscape" r:id="rId5"/>
      <headerFooter alignWithMargins="0">
        <oddHeader>&amp;R&amp;"Book Antiqua,Bold"&amp;12PAGE &amp;P OF &amp;N</oddHeader>
      </headerFooter>
    </customSheetView>
    <customSheetView guid="{C5506FC7-8A4D-43D0-A0D5-B323816310B7}" scale="75" showGridLines="0" zeroValues="0" hiddenColumns="1" topLeftCell="A22">
      <selection activeCell="D36" sqref="D36"/>
      <pageMargins left="0" right="0" top="0" bottom="0" header="0" footer="0"/>
      <printOptions horizontalCentered="1"/>
      <pageSetup paperSize="9" scale="80" fitToHeight="51" orientation="landscape" r:id="rId6"/>
      <headerFooter alignWithMargins="0">
        <oddHeader>&amp;L&amp;"Book Antiqua,Bold"&amp;12SPECIFICATION NO. : &amp;R&amp;"Book Antiqua,Bold"&amp;12SCHEDULE - 2
PAGE &amp;P OF &amp;N</oddHeader>
      </headerFooter>
    </customSheetView>
    <customSheetView guid="{F34A69E2-31EE-443F-8E78-A31E3AA3BE2B}" scale="75" showGridLines="0" zeroValues="0" topLeftCell="A34">
      <selection activeCell="G35" sqref="G35"/>
      <pageMargins left="0" right="0" top="0" bottom="0" header="0" footer="0"/>
      <printOptions horizontalCentered="1"/>
      <pageSetup paperSize="9" scale="80" fitToHeight="51" orientation="landscape" r:id="rId7"/>
      <headerFooter alignWithMargins="0">
        <oddHeader>&amp;L&amp;"Book Antiqua,Bold"&amp;12SPECIFICATION NO. : &amp;R&amp;"Book Antiqua,Bold"&amp;12SCHEDULE - 2
PAGE &amp;P OF &amp;N</oddHeader>
      </headerFooter>
    </customSheetView>
    <customSheetView guid="{334BFE7B-729F-4B5F-BBFA-FE5871D8551A}" scale="75" showGridLines="0" zeroValues="0" topLeftCell="A34">
      <selection activeCell="G35" sqref="G35"/>
      <pageMargins left="0" right="0" top="0" bottom="0" header="0" footer="0"/>
      <printOptions horizontalCentered="1"/>
      <pageSetup paperSize="9" scale="80" fitToHeight="51" orientation="landscape" r:id="rId8"/>
      <headerFooter alignWithMargins="0">
        <oddHeader>&amp;L&amp;"Book Antiqua,Bold"&amp;12SPECIFICATION NO. : &amp;R&amp;"Book Antiqua,Bold"&amp;12SCHEDULE - 2
PAGE &amp;P OF &amp;N</oddHeader>
      </headerFooter>
    </customSheetView>
    <customSheetView guid="{A0F82AFD-A75A-45C4-A55A-D8EC84E8392D}" scale="70" showGridLines="0" zeroValues="0" hiddenColumns="1">
      <selection activeCell="C22" sqref="C22"/>
      <pageMargins left="0" right="0" top="0" bottom="0" header="0" footer="0"/>
      <printOptions horizontalCentered="1"/>
      <pageSetup paperSize="9" scale="90" fitToHeight="51" orientation="landscape" r:id="rId9"/>
      <headerFooter alignWithMargins="0">
        <oddHeader>&amp;R&amp;"Book Antiqua,Bold"&amp;12PAGE &amp;P OF &amp;N</oddHeader>
      </headerFooter>
    </customSheetView>
    <customSheetView guid="{B1DC5269-D889-4438-853D-005C3B580A35}" scale="90" showGridLines="0" zeroValues="0" hiddenColumns="1" topLeftCell="A492">
      <selection activeCell="G505" sqref="G505"/>
      <pageMargins left="0" right="0" top="0" bottom="0" header="0" footer="0"/>
      <printOptions horizontalCentered="1"/>
      <pageSetup paperSize="9" scale="90" fitToHeight="51" orientation="landscape" r:id="rId10"/>
      <headerFooter alignWithMargins="0">
        <oddHeader>&amp;R&amp;"Book Antiqua,Bold"&amp;12PAGE &amp;P OF &amp;N</oddHeader>
      </headerFooter>
    </customSheetView>
    <customSheetView guid="{67D3F443-CBF6-4C3B-9EBA-4FC7CEE92243}" scale="80" showPageBreaks="1" showGridLines="0" zeroValues="0" printArea="1" hiddenRows="1" hiddenColumns="1" view="pageBreakPreview" topLeftCell="I19">
      <selection activeCell="K19" sqref="K19"/>
      <pageMargins left="0" right="0" top="0" bottom="0" header="0" footer="0"/>
      <printOptions horizontalCentered="1"/>
      <pageSetup paperSize="9" scale="46" fitToHeight="51" orientation="landscape" r:id="rId11"/>
      <headerFooter alignWithMargins="0"/>
    </customSheetView>
    <customSheetView guid="{8010D226-7E94-4F22-B2E9-FA33D2C9C470}" scale="55" showPageBreaks="1" showGridLines="0" zeroValues="0" printArea="1" hiddenRows="1" hiddenColumns="1" view="pageBreakPreview">
      <selection activeCell="N20" sqref="N20"/>
      <pageMargins left="0" right="0" top="0" bottom="0" header="0" footer="0"/>
      <printOptions horizontalCentered="1"/>
      <pageSetup paperSize="9" scale="46" fitToHeight="51" orientation="landscape" r:id="rId12"/>
      <headerFooter alignWithMargins="0"/>
    </customSheetView>
  </customSheetViews>
  <mergeCells count="46">
    <mergeCell ref="S14:T14"/>
    <mergeCell ref="A1:F1"/>
    <mergeCell ref="B15:B17"/>
    <mergeCell ref="C15:C17"/>
    <mergeCell ref="D15:D17"/>
    <mergeCell ref="E15:E17"/>
    <mergeCell ref="A15:A17"/>
    <mergeCell ref="C9:F9"/>
    <mergeCell ref="C8:F8"/>
    <mergeCell ref="A6:F6"/>
    <mergeCell ref="A7:F7"/>
    <mergeCell ref="C11:F11"/>
    <mergeCell ref="C10:F10"/>
    <mergeCell ref="A3:T3"/>
    <mergeCell ref="A5:T5"/>
    <mergeCell ref="A13:T13"/>
    <mergeCell ref="L16:L17"/>
    <mergeCell ref="B134:E134"/>
    <mergeCell ref="K16:K17"/>
    <mergeCell ref="G15:G17"/>
    <mergeCell ref="F15:F17"/>
    <mergeCell ref="J15:J17"/>
    <mergeCell ref="I15:I17"/>
    <mergeCell ref="H15:H17"/>
    <mergeCell ref="K15:L15"/>
    <mergeCell ref="B103:D103"/>
    <mergeCell ref="U15:U17"/>
    <mergeCell ref="M15:T15"/>
    <mergeCell ref="M16:M17"/>
    <mergeCell ref="N16:N17"/>
    <mergeCell ref="O16:O17"/>
    <mergeCell ref="R16:R17"/>
    <mergeCell ref="S16:S17"/>
    <mergeCell ref="T16:T17"/>
    <mergeCell ref="S147:T147"/>
    <mergeCell ref="S146:T146"/>
    <mergeCell ref="B137:T137"/>
    <mergeCell ref="B144:T144"/>
    <mergeCell ref="B138:T138"/>
    <mergeCell ref="B139:T139"/>
    <mergeCell ref="B140:T140"/>
    <mergeCell ref="B142:T142"/>
    <mergeCell ref="B143:T143"/>
    <mergeCell ref="G147:H147"/>
    <mergeCell ref="G146:H146"/>
    <mergeCell ref="B141:S141"/>
  </mergeCells>
  <phoneticPr fontId="0" type="noConversion"/>
  <dataValidations xWindow="351" yWindow="522" count="2">
    <dataValidation type="whole" operator="greaterThan" allowBlank="1" showInputMessage="1" showErrorMessage="1" error="Enter only Whole Numbers greater than zero" sqref="K20:K133 S20:S133" xr:uid="{00000000-0002-0000-0500-000000000000}">
      <formula1>0</formula1>
    </dataValidation>
    <dataValidation type="list" allowBlank="1" showInputMessage="1" showErrorMessage="1" sqref="R20:R133" xr:uid="{00000000-0002-0000-0500-000001000000}">
      <formula1>"0,5,12,18,28"</formula1>
    </dataValidation>
  </dataValidations>
  <printOptions horizontalCentered="1"/>
  <pageMargins left="0.23622047244094499" right="0.23622047244094499" top="0.82" bottom="0.511811023622047" header="0.511811023622047" footer="0.511811023622047"/>
  <pageSetup paperSize="9" scale="46" fitToHeight="51" orientation="landscape" r:id="rId13"/>
  <headerFooter alignWithMargins="0"/>
  <ignoredErrors>
    <ignoredError sqref="A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GF559"/>
  <sheetViews>
    <sheetView showGridLines="0" showZeros="0" view="pageBreakPreview" topLeftCell="A5" zoomScale="70" zoomScaleNormal="100" zoomScaleSheetLayoutView="70" workbookViewId="0">
      <selection activeCell="L29" sqref="L29"/>
    </sheetView>
  </sheetViews>
  <sheetFormatPr defaultColWidth="11.42578125" defaultRowHeight="15.75"/>
  <cols>
    <col min="1" max="1" width="11" style="547" customWidth="1"/>
    <col min="2" max="2" width="17.7109375" style="437" customWidth="1"/>
    <col min="3" max="3" width="12.42578125" style="437" customWidth="1"/>
    <col min="4" max="5" width="12.42578125" style="437" hidden="1" customWidth="1"/>
    <col min="6" max="6" width="20.5703125" style="436" customWidth="1"/>
    <col min="7" max="7" width="20.42578125" style="437" customWidth="1"/>
    <col min="8" max="8" width="67.42578125" style="489" customWidth="1"/>
    <col min="9" max="9" width="12.5703125" style="436" hidden="1" customWidth="1"/>
    <col min="10" max="10" width="16.85546875" style="436" hidden="1" customWidth="1"/>
    <col min="11" max="11" width="20.28515625" style="436" customWidth="1"/>
    <col min="12" max="14" width="16.85546875" style="436" customWidth="1"/>
    <col min="15" max="15" width="7.7109375" style="436" customWidth="1"/>
    <col min="16" max="16" width="12.28515625" style="436" customWidth="1"/>
    <col min="17" max="17" width="18.42578125" style="536" customWidth="1"/>
    <col min="18" max="18" width="23.28515625" style="536" customWidth="1"/>
    <col min="19" max="19" width="16.85546875" style="536" customWidth="1"/>
    <col min="20" max="20" width="22.7109375" style="550" customWidth="1"/>
    <col min="21" max="21" width="20" style="176" hidden="1" customWidth="1"/>
    <col min="22" max="23" width="24.28515625" style="176" hidden="1" customWidth="1"/>
    <col min="24" max="27" width="11.42578125" style="176" hidden="1" customWidth="1"/>
    <col min="28" max="34" width="11.42578125" style="176" customWidth="1"/>
    <col min="35" max="35" width="6.28515625" style="176" customWidth="1"/>
    <col min="36" max="36" width="8" style="176" customWidth="1"/>
    <col min="37" max="48" width="11.42578125" style="176" customWidth="1"/>
    <col min="49" max="16384" width="11.42578125" style="176"/>
  </cols>
  <sheetData>
    <row r="1" spans="1:188" ht="26.25" customHeight="1">
      <c r="A1" s="1246" t="str">
        <f>Cover!B3</f>
        <v>SPEC. NO.: CC/NT/W-IT/DOM/A06/24/08843</v>
      </c>
      <c r="B1" s="1246"/>
      <c r="C1" s="1246"/>
      <c r="D1" s="1246"/>
      <c r="E1" s="1246"/>
      <c r="F1" s="1246"/>
      <c r="G1" s="1246"/>
      <c r="H1" s="1246"/>
      <c r="I1" s="526"/>
      <c r="J1" s="526"/>
      <c r="K1" s="526"/>
      <c r="L1" s="526"/>
      <c r="M1" s="526"/>
      <c r="N1" s="526"/>
      <c r="O1" s="526"/>
      <c r="P1" s="526"/>
      <c r="Q1" s="527"/>
      <c r="R1" s="538"/>
      <c r="S1" s="539"/>
      <c r="T1" s="527" t="s">
        <v>442</v>
      </c>
    </row>
    <row r="2" spans="1:188" ht="30" customHeight="1">
      <c r="A2" s="1140" t="str">
        <f>Cover!B2</f>
        <v>Package DC-IT-1 : Supply, Installation &amp; Maintenance of IT/Cloud infrastructure of Data Centre at Manesar for Establishment of Pilot Data Centre at POWERGRID Manesar by PowerTel.</v>
      </c>
      <c r="B2" s="1140"/>
      <c r="C2" s="1140"/>
      <c r="D2" s="1140"/>
      <c r="E2" s="1140"/>
      <c r="F2" s="1140"/>
      <c r="G2" s="1140"/>
      <c r="H2" s="1140"/>
      <c r="I2" s="1140"/>
      <c r="J2" s="1140"/>
      <c r="K2" s="1140"/>
      <c r="L2" s="1140"/>
      <c r="M2" s="1140"/>
      <c r="N2" s="1140"/>
      <c r="O2" s="1140"/>
      <c r="P2" s="1140"/>
      <c r="Q2" s="1140"/>
      <c r="R2" s="1140"/>
      <c r="S2" s="1140"/>
      <c r="T2" s="1140"/>
    </row>
    <row r="3" spans="1:188" s="484" customFormat="1">
      <c r="A3" s="540"/>
      <c r="B3" s="110"/>
      <c r="C3" s="110"/>
      <c r="D3" s="110"/>
      <c r="E3" s="110"/>
      <c r="F3" s="431"/>
      <c r="G3" s="110"/>
      <c r="H3" s="433"/>
      <c r="I3" s="431"/>
      <c r="J3" s="431"/>
      <c r="K3" s="431"/>
      <c r="L3" s="431"/>
      <c r="M3" s="431"/>
      <c r="N3" s="431"/>
      <c r="O3" s="436"/>
      <c r="P3" s="431"/>
      <c r="Q3" s="536"/>
      <c r="R3" s="532"/>
      <c r="S3" s="532"/>
      <c r="T3" s="532"/>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196"/>
      <c r="CK3" s="196"/>
      <c r="CL3" s="196"/>
      <c r="CM3" s="196"/>
      <c r="CN3" s="196"/>
      <c r="CO3" s="196"/>
      <c r="CP3" s="196"/>
      <c r="CQ3" s="196"/>
      <c r="CR3" s="196"/>
      <c r="CS3" s="196"/>
      <c r="CT3" s="196"/>
      <c r="CU3" s="196"/>
      <c r="CV3" s="196"/>
      <c r="CW3" s="196"/>
      <c r="CX3" s="196"/>
      <c r="CY3" s="196"/>
      <c r="CZ3" s="196"/>
      <c r="DA3" s="196"/>
      <c r="DB3" s="196"/>
      <c r="DC3" s="196"/>
      <c r="DD3" s="196"/>
      <c r="DE3" s="196"/>
      <c r="DF3" s="196"/>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6"/>
      <c r="FY3" s="196"/>
      <c r="FZ3" s="196"/>
      <c r="GA3" s="196"/>
      <c r="GB3" s="196"/>
      <c r="GC3" s="196"/>
      <c r="GD3" s="196"/>
      <c r="GE3" s="196"/>
      <c r="GF3" s="196"/>
    </row>
    <row r="4" spans="1:188" s="484" customFormat="1">
      <c r="A4" s="1191" t="s">
        <v>108</v>
      </c>
      <c r="B4" s="1191"/>
      <c r="C4" s="1191"/>
      <c r="D4" s="1191"/>
      <c r="E4" s="1191"/>
      <c r="F4" s="1191"/>
      <c r="G4" s="1191"/>
      <c r="H4" s="1191"/>
      <c r="I4" s="1191"/>
      <c r="J4" s="1191"/>
      <c r="K4" s="1191"/>
      <c r="L4" s="1191"/>
      <c r="M4" s="1191"/>
      <c r="N4" s="1191"/>
      <c r="O4" s="1191"/>
      <c r="P4" s="1191"/>
      <c r="Q4" s="1191"/>
      <c r="R4" s="1191"/>
      <c r="S4" s="1191"/>
      <c r="T4" s="1191"/>
      <c r="U4" s="775"/>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row>
    <row r="5" spans="1:188" s="484" customFormat="1">
      <c r="A5" s="1143" t="str">
        <f>'Sch-1a'!A6:C6</f>
        <v>Bidder’s Name and Address :</v>
      </c>
      <c r="B5" s="1143"/>
      <c r="C5" s="1143"/>
      <c r="D5" s="1143"/>
      <c r="E5" s="1143"/>
      <c r="F5" s="1143"/>
      <c r="G5" s="1143"/>
      <c r="H5" s="1143"/>
      <c r="I5" s="431"/>
      <c r="J5" s="431"/>
      <c r="K5" s="431"/>
      <c r="L5" s="431"/>
      <c r="M5" s="431"/>
      <c r="N5" s="431"/>
      <c r="O5" s="431"/>
      <c r="P5" s="431"/>
      <c r="Q5" s="532"/>
      <c r="R5" s="532"/>
      <c r="T5" s="118"/>
      <c r="U5" s="775"/>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row>
    <row r="6" spans="1:188" s="484" customFormat="1" ht="15.6" customHeight="1">
      <c r="A6" s="1143">
        <f>'Sch-1a'!A7:C7</f>
        <v>0</v>
      </c>
      <c r="B6" s="1143"/>
      <c r="C6" s="1143"/>
      <c r="D6" s="1143"/>
      <c r="E6" s="1143"/>
      <c r="F6" s="1143"/>
      <c r="G6" s="1143"/>
      <c r="H6" s="1143"/>
      <c r="I6" s="431"/>
      <c r="J6" s="431"/>
      <c r="K6" s="431"/>
      <c r="L6" s="431"/>
      <c r="M6" s="431"/>
      <c r="N6" s="431"/>
      <c r="O6" s="431"/>
      <c r="P6" s="431"/>
      <c r="Q6" s="532"/>
      <c r="R6" s="532"/>
      <c r="T6" s="118"/>
      <c r="U6" s="775"/>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row>
    <row r="7" spans="1:188" s="484" customFormat="1">
      <c r="A7" s="139"/>
      <c r="B7" s="1147"/>
      <c r="C7" s="1147"/>
      <c r="D7" s="1147"/>
      <c r="E7" s="1147"/>
      <c r="F7" s="1147"/>
      <c r="G7" s="1147"/>
      <c r="H7" s="1147"/>
      <c r="I7" s="431"/>
      <c r="J7" s="431"/>
      <c r="K7" s="431"/>
      <c r="L7" s="431"/>
      <c r="M7" s="431"/>
      <c r="N7" s="431"/>
      <c r="O7" s="431"/>
      <c r="P7" s="431"/>
      <c r="Q7" s="131" t="s">
        <v>110</v>
      </c>
      <c r="R7" s="532"/>
      <c r="T7" s="118"/>
      <c r="U7" s="541"/>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row>
    <row r="8" spans="1:188" s="484" customFormat="1">
      <c r="A8" s="849" t="s">
        <v>113</v>
      </c>
      <c r="B8" s="1147">
        <f>'Sch-1a'!C9</f>
        <v>0</v>
      </c>
      <c r="C8" s="1147"/>
      <c r="D8" s="1147"/>
      <c r="E8" s="1147"/>
      <c r="F8" s="1147"/>
      <c r="G8" s="1147"/>
      <c r="H8" s="1147"/>
      <c r="I8" s="431"/>
      <c r="J8" s="431"/>
      <c r="K8" s="431"/>
      <c r="L8" s="431"/>
      <c r="M8" s="431"/>
      <c r="N8" s="431"/>
      <c r="O8" s="431"/>
      <c r="P8" s="431"/>
      <c r="Q8" s="134" t="s">
        <v>111</v>
      </c>
      <c r="R8" s="532"/>
      <c r="T8" s="118"/>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row>
    <row r="9" spans="1:188" s="484" customFormat="1">
      <c r="A9" s="542"/>
      <c r="B9" s="1147">
        <f>'Sch-1a'!C10</f>
        <v>0</v>
      </c>
      <c r="C9" s="1147"/>
      <c r="D9" s="1147"/>
      <c r="E9" s="1147"/>
      <c r="F9" s="1147"/>
      <c r="G9" s="1147"/>
      <c r="H9" s="1147"/>
      <c r="I9" s="431"/>
      <c r="J9" s="431"/>
      <c r="K9" s="431"/>
      <c r="L9" s="431"/>
      <c r="M9" s="431"/>
      <c r="N9" s="431"/>
      <c r="O9" s="431"/>
      <c r="P9" s="431"/>
      <c r="Q9" s="134" t="s">
        <v>112</v>
      </c>
      <c r="R9" s="532"/>
      <c r="T9" s="118"/>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row>
    <row r="10" spans="1:188" s="484" customFormat="1">
      <c r="A10" s="542"/>
      <c r="B10" s="1147">
        <f>'Sch-1a'!C11</f>
        <v>0</v>
      </c>
      <c r="C10" s="1147"/>
      <c r="D10" s="1147"/>
      <c r="E10" s="1147"/>
      <c r="F10" s="1147"/>
      <c r="G10" s="1147"/>
      <c r="H10" s="1147"/>
      <c r="I10" s="431"/>
      <c r="J10" s="431"/>
      <c r="K10" s="431"/>
      <c r="L10" s="431"/>
      <c r="M10" s="431"/>
      <c r="N10" s="431"/>
      <c r="O10" s="431"/>
      <c r="P10" s="431"/>
      <c r="Q10" s="134" t="s">
        <v>114</v>
      </c>
      <c r="R10" s="532"/>
      <c r="T10" s="118"/>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row>
    <row r="11" spans="1:188" s="484" customFormat="1">
      <c r="A11" s="542"/>
      <c r="B11" s="530"/>
      <c r="C11" s="530"/>
      <c r="D11" s="530"/>
      <c r="E11" s="530"/>
      <c r="F11" s="531"/>
      <c r="G11" s="530"/>
      <c r="H11" s="946"/>
      <c r="I11" s="431"/>
      <c r="J11" s="431"/>
      <c r="K11" s="431"/>
      <c r="L11" s="431"/>
      <c r="M11" s="431"/>
      <c r="N11" s="431"/>
      <c r="O11" s="431"/>
      <c r="P11" s="431"/>
      <c r="Q11" s="134" t="s">
        <v>115</v>
      </c>
      <c r="R11" s="532"/>
      <c r="S11" s="532"/>
      <c r="T11" s="532"/>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row>
    <row r="12" spans="1:188" ht="18.75" customHeight="1">
      <c r="A12" s="1143" t="s">
        <v>443</v>
      </c>
      <c r="B12" s="1143"/>
      <c r="C12" s="1143"/>
      <c r="D12" s="1143"/>
      <c r="E12" s="1143"/>
      <c r="F12" s="1143"/>
      <c r="G12" s="1143"/>
      <c r="H12" s="1143"/>
      <c r="I12" s="112"/>
      <c r="J12" s="112"/>
      <c r="K12" s="112"/>
      <c r="L12" s="112"/>
      <c r="M12" s="112"/>
      <c r="N12" s="112"/>
      <c r="O12" s="112"/>
      <c r="P12" s="112"/>
      <c r="Q12" s="134" t="s">
        <v>116</v>
      </c>
      <c r="T12" s="532"/>
    </row>
    <row r="13" spans="1:188" ht="20.25" customHeight="1" thickBot="1">
      <c r="A13" s="1002"/>
      <c r="B13" s="113"/>
      <c r="C13" s="113"/>
      <c r="D13" s="113"/>
      <c r="E13" s="113"/>
      <c r="F13" s="112"/>
      <c r="G13" s="113"/>
      <c r="H13" s="111"/>
      <c r="I13" s="112"/>
      <c r="J13" s="112"/>
      <c r="K13" s="112"/>
      <c r="L13" s="112"/>
      <c r="M13" s="112"/>
      <c r="N13" s="112"/>
      <c r="O13" s="112"/>
      <c r="P13" s="112"/>
      <c r="Q13" s="543"/>
      <c r="S13" s="1245" t="s">
        <v>117</v>
      </c>
      <c r="T13" s="1245"/>
    </row>
    <row r="14" spans="1:188" ht="48" customHeight="1">
      <c r="A14" s="1239" t="s">
        <v>444</v>
      </c>
      <c r="B14" s="1229" t="s">
        <v>119</v>
      </c>
      <c r="C14" s="1229" t="s">
        <v>120</v>
      </c>
      <c r="D14" s="1229" t="s">
        <v>445</v>
      </c>
      <c r="E14" s="1229" t="s">
        <v>446</v>
      </c>
      <c r="F14" s="1229" t="s">
        <v>121</v>
      </c>
      <c r="G14" s="1229" t="s">
        <v>447</v>
      </c>
      <c r="H14" s="1223" t="s">
        <v>123</v>
      </c>
      <c r="I14" s="1223" t="s">
        <v>124</v>
      </c>
      <c r="J14" s="1223" t="s">
        <v>125</v>
      </c>
      <c r="K14" s="1223" t="s">
        <v>448</v>
      </c>
      <c r="L14" s="1223" t="s">
        <v>449</v>
      </c>
      <c r="M14" s="1223" t="s">
        <v>407</v>
      </c>
      <c r="N14" s="1223" t="s">
        <v>450</v>
      </c>
      <c r="O14" s="1223" t="s">
        <v>126</v>
      </c>
      <c r="P14" s="1223" t="s">
        <v>451</v>
      </c>
      <c r="Q14" s="1232" t="s">
        <v>452</v>
      </c>
      <c r="R14" s="1243"/>
      <c r="S14" s="1232" t="s">
        <v>453</v>
      </c>
      <c r="T14" s="1233"/>
      <c r="U14" s="1219" t="s">
        <v>454</v>
      </c>
    </row>
    <row r="15" spans="1:188" ht="46.5" customHeight="1">
      <c r="A15" s="1240"/>
      <c r="B15" s="1230"/>
      <c r="C15" s="1230"/>
      <c r="D15" s="1230"/>
      <c r="E15" s="1230"/>
      <c r="F15" s="1230"/>
      <c r="G15" s="1230"/>
      <c r="H15" s="1224"/>
      <c r="I15" s="1224"/>
      <c r="J15" s="1224"/>
      <c r="K15" s="1224"/>
      <c r="L15" s="1224"/>
      <c r="M15" s="1224"/>
      <c r="N15" s="1224"/>
      <c r="O15" s="1224"/>
      <c r="P15" s="1224"/>
      <c r="Q15" s="1234"/>
      <c r="R15" s="1244"/>
      <c r="S15" s="1234"/>
      <c r="T15" s="1235"/>
      <c r="U15" s="1220"/>
    </row>
    <row r="16" spans="1:188" ht="42" customHeight="1">
      <c r="A16" s="1241"/>
      <c r="B16" s="1231"/>
      <c r="C16" s="1231"/>
      <c r="D16" s="1231"/>
      <c r="E16" s="1231"/>
      <c r="F16" s="1231"/>
      <c r="G16" s="1231"/>
      <c r="H16" s="1225"/>
      <c r="I16" s="1225"/>
      <c r="J16" s="1225"/>
      <c r="K16" s="1225"/>
      <c r="L16" s="1225"/>
      <c r="M16" s="1225"/>
      <c r="N16" s="1225"/>
      <c r="O16" s="1225"/>
      <c r="P16" s="1225"/>
      <c r="Q16" s="992" t="s">
        <v>455</v>
      </c>
      <c r="R16" s="992" t="s">
        <v>456</v>
      </c>
      <c r="S16" s="992" t="s">
        <v>457</v>
      </c>
      <c r="T16" s="993" t="s">
        <v>458</v>
      </c>
      <c r="U16" s="1221"/>
    </row>
    <row r="17" spans="1:23" s="497" customFormat="1">
      <c r="A17" s="544" t="s">
        <v>139</v>
      </c>
      <c r="B17" s="545" t="s">
        <v>140</v>
      </c>
      <c r="C17" s="545" t="s">
        <v>141</v>
      </c>
      <c r="D17" s="545" t="s">
        <v>142</v>
      </c>
      <c r="E17" s="545" t="s">
        <v>143</v>
      </c>
      <c r="F17" s="546" t="s">
        <v>144</v>
      </c>
      <c r="G17" s="545" t="s">
        <v>145</v>
      </c>
      <c r="H17" s="546" t="s">
        <v>146</v>
      </c>
      <c r="I17" s="546" t="s">
        <v>147</v>
      </c>
      <c r="J17" s="546" t="s">
        <v>148</v>
      </c>
      <c r="K17" s="546" t="s">
        <v>147</v>
      </c>
      <c r="L17" s="546" t="s">
        <v>148</v>
      </c>
      <c r="M17" s="546" t="s">
        <v>149</v>
      </c>
      <c r="N17" s="546" t="s">
        <v>150</v>
      </c>
      <c r="O17" s="546" t="s">
        <v>151</v>
      </c>
      <c r="P17" s="546" t="s">
        <v>152</v>
      </c>
      <c r="Q17" s="546" t="s">
        <v>413</v>
      </c>
      <c r="R17" s="546" t="s">
        <v>459</v>
      </c>
      <c r="S17" s="546" t="s">
        <v>439</v>
      </c>
      <c r="T17" s="822" t="s">
        <v>460</v>
      </c>
      <c r="U17" s="546" t="s">
        <v>461</v>
      </c>
    </row>
    <row r="18" spans="1:23" s="497" customFormat="1" ht="23.25" customHeight="1">
      <c r="A18" s="1004"/>
      <c r="B18" s="1011" t="str">
        <f>'Sch-1a'!B19</f>
        <v>Package DC-IT-1_Manesar</v>
      </c>
      <c r="C18" s="1019"/>
      <c r="D18" s="1019"/>
      <c r="E18" s="1019"/>
      <c r="F18" s="1020"/>
      <c r="G18" s="1019"/>
      <c r="H18" s="1020"/>
      <c r="I18" s="1020"/>
      <c r="J18" s="1020"/>
      <c r="K18" s="1020"/>
      <c r="L18" s="1020"/>
      <c r="M18" s="1020"/>
      <c r="N18" s="1020"/>
      <c r="O18" s="1020"/>
      <c r="P18" s="1020"/>
      <c r="Q18" s="1020"/>
      <c r="R18" s="1021"/>
      <c r="S18" s="1020"/>
      <c r="T18" s="1021"/>
      <c r="U18" s="546"/>
    </row>
    <row r="19" spans="1:23" s="949" customFormat="1">
      <c r="A19" s="1061">
        <v>1</v>
      </c>
      <c r="B19" s="1053">
        <v>7000027985</v>
      </c>
      <c r="C19" s="1053">
        <v>210</v>
      </c>
      <c r="D19" s="1053">
        <v>10</v>
      </c>
      <c r="E19" s="1053"/>
      <c r="F19" s="1053" t="s">
        <v>462</v>
      </c>
      <c r="G19" s="1053">
        <v>170000880</v>
      </c>
      <c r="H19" s="1042" t="s">
        <v>463</v>
      </c>
      <c r="I19" s="1053"/>
      <c r="J19" s="1053"/>
      <c r="K19" s="1053">
        <v>998336</v>
      </c>
      <c r="L19" s="1043"/>
      <c r="M19" s="1053">
        <v>18</v>
      </c>
      <c r="N19" s="1069"/>
      <c r="O19" s="1053" t="s">
        <v>160</v>
      </c>
      <c r="P19" s="1053">
        <v>131</v>
      </c>
      <c r="Q19" s="1070"/>
      <c r="R19" s="1064" t="str">
        <f>IF(Q19="","INCLUDED",IF(ISERROR(P19*Q19),Q19,(P19*Q19)))</f>
        <v>INCLUDED</v>
      </c>
      <c r="S19" s="1070"/>
      <c r="T19" s="1064" t="str">
        <f>IF(S19="","INCLUDED",IF(ISERROR(P19*S19),S19,P19*S19))</f>
        <v>INCLUDED</v>
      </c>
      <c r="U19" s="1071">
        <f>V19+W19</f>
        <v>0</v>
      </c>
      <c r="V19" s="1072">
        <f>IF(R19="INCLUDED",0,IF(N19="",M19/100*R19,N19/100*R19))</f>
        <v>0</v>
      </c>
      <c r="W19" s="1072">
        <f>IF(T19="INCLUDED",0,IF(N19="",M19/100*T19,N19/100*T19))</f>
        <v>0</v>
      </c>
    </row>
    <row r="20" spans="1:23" s="949" customFormat="1">
      <c r="A20" s="1088">
        <v>2</v>
      </c>
      <c r="B20" s="1053">
        <v>7000027985</v>
      </c>
      <c r="C20" s="1053">
        <v>210</v>
      </c>
      <c r="D20" s="1053">
        <v>10</v>
      </c>
      <c r="E20" s="1053"/>
      <c r="F20" s="1053" t="s">
        <v>462</v>
      </c>
      <c r="G20" s="1053">
        <v>170005052</v>
      </c>
      <c r="H20" s="1042" t="s">
        <v>464</v>
      </c>
      <c r="I20" s="1053"/>
      <c r="J20" s="1053"/>
      <c r="K20" s="1053">
        <v>995468</v>
      </c>
      <c r="L20" s="1043"/>
      <c r="M20" s="1053">
        <v>18</v>
      </c>
      <c r="N20" s="1069"/>
      <c r="O20" s="1053" t="s">
        <v>160</v>
      </c>
      <c r="P20" s="1053">
        <v>1048</v>
      </c>
      <c r="Q20" s="1070"/>
      <c r="R20" s="1064" t="str">
        <f t="shared" ref="R20:R86" si="0">IF(Q20="","INCLUDED",IF(ISERROR(P20*Q20),Q20,(P20*Q20)))</f>
        <v>INCLUDED</v>
      </c>
      <c r="S20" s="1070"/>
      <c r="T20" s="1064" t="str">
        <f t="shared" ref="T20:T86" si="1">IF(S20="","INCLUDED",IF(ISERROR(P20*S20),S20,P20*S20))</f>
        <v>INCLUDED</v>
      </c>
      <c r="U20" s="1071">
        <f t="shared" ref="U20:U86" si="2">V20+W20</f>
        <v>0</v>
      </c>
      <c r="V20" s="1072">
        <f t="shared" ref="V20:V86" si="3">IF(R20="INCLUDED",0,IF(N20="",M20/100*R20,N20/100*R20))</f>
        <v>0</v>
      </c>
      <c r="W20" s="1072">
        <f t="shared" ref="W20:W86" si="4">IF(T20="INCLUDED",0,IF(N20="",M20/100*T20,N20/100*T20))</f>
        <v>0</v>
      </c>
    </row>
    <row r="21" spans="1:23" s="949" customFormat="1">
      <c r="A21" s="1088">
        <v>3</v>
      </c>
      <c r="B21" s="1053">
        <v>7000027985</v>
      </c>
      <c r="C21" s="1053">
        <v>210</v>
      </c>
      <c r="D21" s="1053">
        <v>10</v>
      </c>
      <c r="E21" s="1053"/>
      <c r="F21" s="1053" t="s">
        <v>462</v>
      </c>
      <c r="G21" s="1053">
        <v>170000880</v>
      </c>
      <c r="H21" s="1042" t="s">
        <v>465</v>
      </c>
      <c r="I21" s="1053"/>
      <c r="J21" s="1053"/>
      <c r="K21" s="1053">
        <v>998336</v>
      </c>
      <c r="L21" s="1043"/>
      <c r="M21" s="1053">
        <v>18</v>
      </c>
      <c r="N21" s="1069"/>
      <c r="O21" s="1053" t="s">
        <v>160</v>
      </c>
      <c r="P21" s="1053">
        <v>71</v>
      </c>
      <c r="Q21" s="1070"/>
      <c r="R21" s="1064" t="str">
        <f t="shared" si="0"/>
        <v>INCLUDED</v>
      </c>
      <c r="S21" s="1070"/>
      <c r="T21" s="1064" t="str">
        <f t="shared" si="1"/>
        <v>INCLUDED</v>
      </c>
      <c r="U21" s="1071">
        <f t="shared" si="2"/>
        <v>0</v>
      </c>
      <c r="V21" s="1072">
        <f t="shared" si="3"/>
        <v>0</v>
      </c>
      <c r="W21" s="1072">
        <f t="shared" si="4"/>
        <v>0</v>
      </c>
    </row>
    <row r="22" spans="1:23" s="949" customFormat="1">
      <c r="A22" s="1088">
        <v>4</v>
      </c>
      <c r="B22" s="1053">
        <v>7000027985</v>
      </c>
      <c r="C22" s="1053">
        <v>210</v>
      </c>
      <c r="D22" s="1053">
        <v>10</v>
      </c>
      <c r="E22" s="1053"/>
      <c r="F22" s="1053" t="s">
        <v>462</v>
      </c>
      <c r="G22" s="1053">
        <v>170005052</v>
      </c>
      <c r="H22" s="1042" t="s">
        <v>464</v>
      </c>
      <c r="I22" s="1053"/>
      <c r="J22" s="1053"/>
      <c r="K22" s="1053">
        <v>995468</v>
      </c>
      <c r="L22" s="1043"/>
      <c r="M22" s="1053">
        <v>18</v>
      </c>
      <c r="N22" s="1069"/>
      <c r="O22" s="1053" t="s">
        <v>160</v>
      </c>
      <c r="P22" s="1053">
        <v>1136</v>
      </c>
      <c r="Q22" s="1070"/>
      <c r="R22" s="1064" t="str">
        <f t="shared" si="0"/>
        <v>INCLUDED</v>
      </c>
      <c r="S22" s="1070"/>
      <c r="T22" s="1064" t="str">
        <f t="shared" si="1"/>
        <v>INCLUDED</v>
      </c>
      <c r="U22" s="1071">
        <f t="shared" si="2"/>
        <v>0</v>
      </c>
      <c r="V22" s="1072">
        <f t="shared" si="3"/>
        <v>0</v>
      </c>
      <c r="W22" s="1072">
        <f t="shared" si="4"/>
        <v>0</v>
      </c>
    </row>
    <row r="23" spans="1:23" s="949" customFormat="1">
      <c r="A23" s="1061">
        <v>5</v>
      </c>
      <c r="B23" s="1053">
        <v>7000027985</v>
      </c>
      <c r="C23" s="1053">
        <v>210</v>
      </c>
      <c r="D23" s="1053">
        <v>10</v>
      </c>
      <c r="E23" s="1053"/>
      <c r="F23" s="1053" t="s">
        <v>462</v>
      </c>
      <c r="G23" s="1053">
        <v>170000880</v>
      </c>
      <c r="H23" s="1042" t="s">
        <v>466</v>
      </c>
      <c r="I23" s="1053"/>
      <c r="J23" s="1053"/>
      <c r="K23" s="1053">
        <v>998336</v>
      </c>
      <c r="L23" s="1043"/>
      <c r="M23" s="1053">
        <v>18</v>
      </c>
      <c r="N23" s="1069"/>
      <c r="O23" s="1053" t="s">
        <v>160</v>
      </c>
      <c r="P23" s="1053">
        <v>15</v>
      </c>
      <c r="Q23" s="1070"/>
      <c r="R23" s="1064" t="str">
        <f t="shared" si="0"/>
        <v>INCLUDED</v>
      </c>
      <c r="S23" s="1070"/>
      <c r="T23" s="1064" t="str">
        <f t="shared" si="1"/>
        <v>INCLUDED</v>
      </c>
      <c r="U23" s="1071">
        <f t="shared" si="2"/>
        <v>0</v>
      </c>
      <c r="V23" s="1072">
        <f t="shared" si="3"/>
        <v>0</v>
      </c>
      <c r="W23" s="1072">
        <f t="shared" si="4"/>
        <v>0</v>
      </c>
    </row>
    <row r="24" spans="1:23" s="949" customFormat="1">
      <c r="A24" s="1088">
        <v>6</v>
      </c>
      <c r="B24" s="1053">
        <v>7000027985</v>
      </c>
      <c r="C24" s="1053">
        <v>210</v>
      </c>
      <c r="D24" s="1053">
        <v>10</v>
      </c>
      <c r="E24" s="1053"/>
      <c r="F24" s="1053" t="s">
        <v>462</v>
      </c>
      <c r="G24" s="1053">
        <v>170005052</v>
      </c>
      <c r="H24" s="1042" t="s">
        <v>464</v>
      </c>
      <c r="I24" s="1053"/>
      <c r="J24" s="1053"/>
      <c r="K24" s="1053">
        <v>995468</v>
      </c>
      <c r="L24" s="1043"/>
      <c r="M24" s="1053">
        <v>18</v>
      </c>
      <c r="N24" s="1069"/>
      <c r="O24" s="1053" t="s">
        <v>160</v>
      </c>
      <c r="P24" s="1053">
        <v>240</v>
      </c>
      <c r="Q24" s="1070"/>
      <c r="R24" s="1064" t="str">
        <f t="shared" si="0"/>
        <v>INCLUDED</v>
      </c>
      <c r="S24" s="1070"/>
      <c r="T24" s="1064" t="str">
        <f t="shared" si="1"/>
        <v>INCLUDED</v>
      </c>
      <c r="U24" s="1071">
        <f t="shared" si="2"/>
        <v>0</v>
      </c>
      <c r="V24" s="1072">
        <f t="shared" si="3"/>
        <v>0</v>
      </c>
      <c r="W24" s="1072">
        <f t="shared" si="4"/>
        <v>0</v>
      </c>
    </row>
    <row r="25" spans="1:23" s="949" customFormat="1">
      <c r="A25" s="1088">
        <v>7</v>
      </c>
      <c r="B25" s="1053">
        <v>7000027985</v>
      </c>
      <c r="C25" s="1053">
        <v>210</v>
      </c>
      <c r="D25" s="1053">
        <v>10</v>
      </c>
      <c r="E25" s="1053"/>
      <c r="F25" s="1053" t="s">
        <v>462</v>
      </c>
      <c r="G25" s="1053">
        <v>170005052</v>
      </c>
      <c r="H25" s="1042" t="s">
        <v>467</v>
      </c>
      <c r="I25" s="1053"/>
      <c r="J25" s="1053"/>
      <c r="K25" s="1053">
        <v>995468</v>
      </c>
      <c r="L25" s="1043"/>
      <c r="M25" s="1053">
        <v>18</v>
      </c>
      <c r="N25" s="1069"/>
      <c r="O25" s="1053" t="s">
        <v>160</v>
      </c>
      <c r="P25" s="1053">
        <v>150</v>
      </c>
      <c r="Q25" s="1070"/>
      <c r="R25" s="1064" t="str">
        <f t="shared" si="0"/>
        <v>INCLUDED</v>
      </c>
      <c r="S25" s="1070"/>
      <c r="T25" s="1064" t="str">
        <f t="shared" si="1"/>
        <v>INCLUDED</v>
      </c>
      <c r="U25" s="1071">
        <f t="shared" si="2"/>
        <v>0</v>
      </c>
      <c r="V25" s="1072">
        <f t="shared" si="3"/>
        <v>0</v>
      </c>
      <c r="W25" s="1072">
        <f t="shared" si="4"/>
        <v>0</v>
      </c>
    </row>
    <row r="26" spans="1:23" s="949" customFormat="1">
      <c r="A26" s="1088">
        <v>8</v>
      </c>
      <c r="B26" s="1053">
        <v>7000027985</v>
      </c>
      <c r="C26" s="1053">
        <v>210</v>
      </c>
      <c r="D26" s="1053">
        <v>10</v>
      </c>
      <c r="E26" s="1053"/>
      <c r="F26" s="1053" t="s">
        <v>462</v>
      </c>
      <c r="G26" s="1053">
        <v>170005052</v>
      </c>
      <c r="H26" s="1042" t="s">
        <v>468</v>
      </c>
      <c r="I26" s="1053"/>
      <c r="J26" s="1053"/>
      <c r="K26" s="1053">
        <v>995468</v>
      </c>
      <c r="L26" s="1043"/>
      <c r="M26" s="1053">
        <v>18</v>
      </c>
      <c r="N26" s="1069"/>
      <c r="O26" s="1053" t="s">
        <v>160</v>
      </c>
      <c r="P26" s="1053">
        <v>30</v>
      </c>
      <c r="Q26" s="1070"/>
      <c r="R26" s="1064" t="str">
        <f t="shared" si="0"/>
        <v>INCLUDED</v>
      </c>
      <c r="S26" s="1070"/>
      <c r="T26" s="1064" t="str">
        <f t="shared" si="1"/>
        <v>INCLUDED</v>
      </c>
      <c r="U26" s="1071">
        <f t="shared" si="2"/>
        <v>0</v>
      </c>
      <c r="V26" s="1072">
        <f t="shared" si="3"/>
        <v>0</v>
      </c>
      <c r="W26" s="1072">
        <f t="shared" si="4"/>
        <v>0</v>
      </c>
    </row>
    <row r="27" spans="1:23" s="949" customFormat="1">
      <c r="A27" s="1061">
        <v>9</v>
      </c>
      <c r="B27" s="1053">
        <v>7000027985</v>
      </c>
      <c r="C27" s="1053">
        <v>210</v>
      </c>
      <c r="D27" s="1053">
        <v>10</v>
      </c>
      <c r="E27" s="1053"/>
      <c r="F27" s="1053" t="s">
        <v>462</v>
      </c>
      <c r="G27" s="1053">
        <v>170000880</v>
      </c>
      <c r="H27" s="1042" t="s">
        <v>469</v>
      </c>
      <c r="I27" s="1053"/>
      <c r="J27" s="1053"/>
      <c r="K27" s="1053">
        <v>998336</v>
      </c>
      <c r="L27" s="1043"/>
      <c r="M27" s="1053">
        <v>18</v>
      </c>
      <c r="N27" s="1069"/>
      <c r="O27" s="1053" t="s">
        <v>160</v>
      </c>
      <c r="P27" s="1053">
        <v>48</v>
      </c>
      <c r="Q27" s="1070"/>
      <c r="R27" s="1064" t="str">
        <f t="shared" si="0"/>
        <v>INCLUDED</v>
      </c>
      <c r="S27" s="1070"/>
      <c r="T27" s="1064" t="str">
        <f t="shared" si="1"/>
        <v>INCLUDED</v>
      </c>
      <c r="U27" s="1071">
        <f t="shared" si="2"/>
        <v>0</v>
      </c>
      <c r="V27" s="1072">
        <f t="shared" si="3"/>
        <v>0</v>
      </c>
      <c r="W27" s="1072">
        <f t="shared" si="4"/>
        <v>0</v>
      </c>
    </row>
    <row r="28" spans="1:23" s="949" customFormat="1">
      <c r="A28" s="1088">
        <v>10</v>
      </c>
      <c r="B28" s="1053">
        <v>7000027985</v>
      </c>
      <c r="C28" s="1053">
        <v>210</v>
      </c>
      <c r="D28" s="1053">
        <v>10</v>
      </c>
      <c r="E28" s="1053"/>
      <c r="F28" s="1053" t="s">
        <v>462</v>
      </c>
      <c r="G28" s="1053">
        <v>170005052</v>
      </c>
      <c r="H28" s="1042" t="s">
        <v>464</v>
      </c>
      <c r="I28" s="1053"/>
      <c r="J28" s="1053"/>
      <c r="K28" s="1053">
        <v>995468</v>
      </c>
      <c r="L28" s="1043"/>
      <c r="M28" s="1053">
        <v>18</v>
      </c>
      <c r="N28" s="1069"/>
      <c r="O28" s="1053" t="s">
        <v>160</v>
      </c>
      <c r="P28" s="1053">
        <v>384</v>
      </c>
      <c r="Q28" s="1070"/>
      <c r="R28" s="1064" t="str">
        <f t="shared" si="0"/>
        <v>INCLUDED</v>
      </c>
      <c r="S28" s="1070"/>
      <c r="T28" s="1064" t="str">
        <f t="shared" si="1"/>
        <v>INCLUDED</v>
      </c>
      <c r="U28" s="1071">
        <f t="shared" si="2"/>
        <v>0</v>
      </c>
      <c r="V28" s="1072">
        <f t="shared" si="3"/>
        <v>0</v>
      </c>
      <c r="W28" s="1072">
        <f t="shared" si="4"/>
        <v>0</v>
      </c>
    </row>
    <row r="29" spans="1:23" s="949" customFormat="1">
      <c r="A29" s="1088">
        <v>11</v>
      </c>
      <c r="B29" s="1053">
        <v>7000027985</v>
      </c>
      <c r="C29" s="1053">
        <v>210</v>
      </c>
      <c r="D29" s="1053">
        <v>10</v>
      </c>
      <c r="E29" s="1053"/>
      <c r="F29" s="1053" t="s">
        <v>462</v>
      </c>
      <c r="G29" s="1053">
        <v>170000880</v>
      </c>
      <c r="H29" s="1042" t="s">
        <v>470</v>
      </c>
      <c r="I29" s="1053"/>
      <c r="J29" s="1053"/>
      <c r="K29" s="1053">
        <v>998336</v>
      </c>
      <c r="L29" s="1043"/>
      <c r="M29" s="1053">
        <v>18</v>
      </c>
      <c r="N29" s="1069"/>
      <c r="O29" s="1053" t="s">
        <v>160</v>
      </c>
      <c r="P29" s="1053">
        <v>37</v>
      </c>
      <c r="Q29" s="1070"/>
      <c r="R29" s="1064" t="str">
        <f t="shared" si="0"/>
        <v>INCLUDED</v>
      </c>
      <c r="S29" s="1070"/>
      <c r="T29" s="1064" t="str">
        <f t="shared" si="1"/>
        <v>INCLUDED</v>
      </c>
      <c r="U29" s="1071">
        <f t="shared" si="2"/>
        <v>0</v>
      </c>
      <c r="V29" s="1072">
        <f t="shared" si="3"/>
        <v>0</v>
      </c>
      <c r="W29" s="1072">
        <f t="shared" si="4"/>
        <v>0</v>
      </c>
    </row>
    <row r="30" spans="1:23" s="949" customFormat="1">
      <c r="A30" s="1088">
        <v>12</v>
      </c>
      <c r="B30" s="1053">
        <v>7000027985</v>
      </c>
      <c r="C30" s="1053">
        <v>210</v>
      </c>
      <c r="D30" s="1053">
        <v>10</v>
      </c>
      <c r="E30" s="1053"/>
      <c r="F30" s="1053" t="s">
        <v>462</v>
      </c>
      <c r="G30" s="1053">
        <v>170005052</v>
      </c>
      <c r="H30" s="1042" t="s">
        <v>464</v>
      </c>
      <c r="I30" s="1053"/>
      <c r="J30" s="1053"/>
      <c r="K30" s="1053">
        <v>995468</v>
      </c>
      <c r="L30" s="1043"/>
      <c r="M30" s="1053">
        <v>18</v>
      </c>
      <c r="N30" s="1069"/>
      <c r="O30" s="1053" t="s">
        <v>160</v>
      </c>
      <c r="P30" s="1053">
        <v>296</v>
      </c>
      <c r="Q30" s="1070"/>
      <c r="R30" s="1064" t="str">
        <f t="shared" si="0"/>
        <v>INCLUDED</v>
      </c>
      <c r="S30" s="1070"/>
      <c r="T30" s="1064" t="str">
        <f t="shared" si="1"/>
        <v>INCLUDED</v>
      </c>
      <c r="U30" s="1071">
        <f t="shared" si="2"/>
        <v>0</v>
      </c>
      <c r="V30" s="1072">
        <f t="shared" si="3"/>
        <v>0</v>
      </c>
      <c r="W30" s="1072">
        <f t="shared" si="4"/>
        <v>0</v>
      </c>
    </row>
    <row r="31" spans="1:23" s="949" customFormat="1">
      <c r="A31" s="1061">
        <v>13</v>
      </c>
      <c r="B31" s="1053">
        <v>7000027985</v>
      </c>
      <c r="C31" s="1053">
        <v>210</v>
      </c>
      <c r="D31" s="1053">
        <v>10</v>
      </c>
      <c r="E31" s="1053"/>
      <c r="F31" s="1053" t="s">
        <v>462</v>
      </c>
      <c r="G31" s="1053">
        <v>170005052</v>
      </c>
      <c r="H31" s="1042" t="s">
        <v>471</v>
      </c>
      <c r="I31" s="1053"/>
      <c r="J31" s="1053"/>
      <c r="K31" s="1053">
        <v>995468</v>
      </c>
      <c r="L31" s="1043"/>
      <c r="M31" s="1053">
        <v>18</v>
      </c>
      <c r="N31" s="1069"/>
      <c r="O31" s="1053" t="s">
        <v>160</v>
      </c>
      <c r="P31" s="1053">
        <v>10</v>
      </c>
      <c r="Q31" s="1070"/>
      <c r="R31" s="1064" t="str">
        <f t="shared" si="0"/>
        <v>INCLUDED</v>
      </c>
      <c r="S31" s="1070"/>
      <c r="T31" s="1064" t="str">
        <f t="shared" si="1"/>
        <v>INCLUDED</v>
      </c>
      <c r="U31" s="1071">
        <f t="shared" si="2"/>
        <v>0</v>
      </c>
      <c r="V31" s="1072">
        <f t="shared" si="3"/>
        <v>0</v>
      </c>
      <c r="W31" s="1072">
        <f t="shared" si="4"/>
        <v>0</v>
      </c>
    </row>
    <row r="32" spans="1:23" s="949" customFormat="1">
      <c r="A32" s="1088">
        <v>14</v>
      </c>
      <c r="B32" s="1053">
        <v>7000027985</v>
      </c>
      <c r="C32" s="1053">
        <v>210</v>
      </c>
      <c r="D32" s="1053"/>
      <c r="E32" s="1053"/>
      <c r="F32" s="1053" t="s">
        <v>462</v>
      </c>
      <c r="G32" s="1053">
        <v>170000880</v>
      </c>
      <c r="H32" s="1042" t="s">
        <v>472</v>
      </c>
      <c r="I32" s="1053"/>
      <c r="J32" s="1053"/>
      <c r="K32" s="1053">
        <v>998336</v>
      </c>
      <c r="L32" s="1043"/>
      <c r="M32" s="1053">
        <v>18</v>
      </c>
      <c r="N32" s="1069"/>
      <c r="O32" s="1053" t="s">
        <v>160</v>
      </c>
      <c r="P32" s="1053">
        <v>2</v>
      </c>
      <c r="Q32" s="1070"/>
      <c r="R32" s="1064" t="str">
        <f t="shared" si="0"/>
        <v>INCLUDED</v>
      </c>
      <c r="S32" s="1070"/>
      <c r="T32" s="1064" t="str">
        <f t="shared" si="1"/>
        <v>INCLUDED</v>
      </c>
      <c r="U32" s="1071">
        <f t="shared" si="2"/>
        <v>0</v>
      </c>
      <c r="V32" s="1072">
        <f t="shared" si="3"/>
        <v>0</v>
      </c>
      <c r="W32" s="1072">
        <f t="shared" si="4"/>
        <v>0</v>
      </c>
    </row>
    <row r="33" spans="1:23" s="949" customFormat="1">
      <c r="A33" s="1088">
        <v>15</v>
      </c>
      <c r="B33" s="1053">
        <v>7000027985</v>
      </c>
      <c r="C33" s="1053">
        <v>210</v>
      </c>
      <c r="D33" s="1053"/>
      <c r="E33" s="1053"/>
      <c r="F33" s="1053" t="s">
        <v>462</v>
      </c>
      <c r="G33" s="1053">
        <v>170005052</v>
      </c>
      <c r="H33" s="1042" t="s">
        <v>464</v>
      </c>
      <c r="I33" s="1053"/>
      <c r="J33" s="1053"/>
      <c r="K33" s="1053">
        <v>995468</v>
      </c>
      <c r="L33" s="1043"/>
      <c r="M33" s="1053">
        <v>18</v>
      </c>
      <c r="N33" s="1069"/>
      <c r="O33" s="1053" t="s">
        <v>160</v>
      </c>
      <c r="P33" s="1053">
        <v>64</v>
      </c>
      <c r="Q33" s="1070"/>
      <c r="R33" s="1064" t="str">
        <f t="shared" si="0"/>
        <v>INCLUDED</v>
      </c>
      <c r="S33" s="1070"/>
      <c r="T33" s="1064" t="str">
        <f t="shared" si="1"/>
        <v>INCLUDED</v>
      </c>
      <c r="U33" s="1071">
        <f t="shared" si="2"/>
        <v>0</v>
      </c>
      <c r="V33" s="1072">
        <f t="shared" si="3"/>
        <v>0</v>
      </c>
      <c r="W33" s="1072">
        <f t="shared" si="4"/>
        <v>0</v>
      </c>
    </row>
    <row r="34" spans="1:23" s="949" customFormat="1">
      <c r="A34" s="1061">
        <v>16</v>
      </c>
      <c r="B34" s="1053">
        <v>7000027985</v>
      </c>
      <c r="C34" s="1053">
        <v>210</v>
      </c>
      <c r="D34" s="1053"/>
      <c r="E34" s="1053"/>
      <c r="F34" s="1053" t="s">
        <v>462</v>
      </c>
      <c r="G34" s="1053">
        <v>170005052</v>
      </c>
      <c r="H34" s="1042" t="s">
        <v>467</v>
      </c>
      <c r="I34" s="1053"/>
      <c r="J34" s="1053"/>
      <c r="K34" s="1053">
        <v>995468</v>
      </c>
      <c r="L34" s="1043"/>
      <c r="M34" s="1053">
        <v>18</v>
      </c>
      <c r="N34" s="1069"/>
      <c r="O34" s="1053" t="s">
        <v>160</v>
      </c>
      <c r="P34" s="1053">
        <v>12</v>
      </c>
      <c r="Q34" s="1070"/>
      <c r="R34" s="1064" t="str">
        <f t="shared" si="0"/>
        <v>INCLUDED</v>
      </c>
      <c r="S34" s="1070"/>
      <c r="T34" s="1064" t="str">
        <f t="shared" si="1"/>
        <v>INCLUDED</v>
      </c>
      <c r="U34" s="1071">
        <f t="shared" si="2"/>
        <v>0</v>
      </c>
      <c r="V34" s="1072">
        <f t="shared" si="3"/>
        <v>0</v>
      </c>
      <c r="W34" s="1072">
        <f t="shared" si="4"/>
        <v>0</v>
      </c>
    </row>
    <row r="35" spans="1:23" s="949" customFormat="1" ht="31.5">
      <c r="A35" s="1088">
        <v>17</v>
      </c>
      <c r="B35" s="1053">
        <v>7000027985</v>
      </c>
      <c r="C35" s="1053">
        <v>220</v>
      </c>
      <c r="D35" s="1053">
        <v>20</v>
      </c>
      <c r="E35" s="1053"/>
      <c r="F35" s="1053" t="s">
        <v>473</v>
      </c>
      <c r="G35" s="1053">
        <v>170000880</v>
      </c>
      <c r="H35" s="1042" t="s">
        <v>465</v>
      </c>
      <c r="I35" s="1053"/>
      <c r="J35" s="1053"/>
      <c r="K35" s="1053">
        <v>998336</v>
      </c>
      <c r="L35" s="1043"/>
      <c r="M35" s="1053">
        <v>18</v>
      </c>
      <c r="N35" s="1069"/>
      <c r="O35" s="1053" t="s">
        <v>160</v>
      </c>
      <c r="P35" s="1053">
        <v>6</v>
      </c>
      <c r="Q35" s="1070"/>
      <c r="R35" s="1064" t="str">
        <f t="shared" si="0"/>
        <v>INCLUDED</v>
      </c>
      <c r="S35" s="1070"/>
      <c r="T35" s="1064" t="str">
        <f t="shared" si="1"/>
        <v>INCLUDED</v>
      </c>
      <c r="U35" s="1071">
        <f t="shared" si="2"/>
        <v>0</v>
      </c>
      <c r="V35" s="1072">
        <f t="shared" si="3"/>
        <v>0</v>
      </c>
      <c r="W35" s="1072">
        <f t="shared" si="4"/>
        <v>0</v>
      </c>
    </row>
    <row r="36" spans="1:23" s="949" customFormat="1" ht="31.5">
      <c r="A36" s="1088">
        <v>18</v>
      </c>
      <c r="B36" s="1053">
        <v>7000027985</v>
      </c>
      <c r="C36" s="1053">
        <v>220</v>
      </c>
      <c r="D36" s="1053">
        <v>20</v>
      </c>
      <c r="E36" s="1053"/>
      <c r="F36" s="1053" t="s">
        <v>473</v>
      </c>
      <c r="G36" s="1053">
        <v>170005052</v>
      </c>
      <c r="H36" s="1042" t="s">
        <v>464</v>
      </c>
      <c r="I36" s="1053"/>
      <c r="J36" s="1053"/>
      <c r="K36" s="1053">
        <v>995468</v>
      </c>
      <c r="L36" s="1043"/>
      <c r="M36" s="1053">
        <v>18</v>
      </c>
      <c r="N36" s="1069"/>
      <c r="O36" s="1053" t="s">
        <v>160</v>
      </c>
      <c r="P36" s="1053">
        <v>96</v>
      </c>
      <c r="Q36" s="1070"/>
      <c r="R36" s="1064" t="str">
        <f t="shared" si="0"/>
        <v>INCLUDED</v>
      </c>
      <c r="S36" s="1070"/>
      <c r="T36" s="1064" t="str">
        <f t="shared" si="1"/>
        <v>INCLUDED</v>
      </c>
      <c r="U36" s="1071">
        <f t="shared" si="2"/>
        <v>0</v>
      </c>
      <c r="V36" s="1072">
        <f t="shared" si="3"/>
        <v>0</v>
      </c>
      <c r="W36" s="1072">
        <f t="shared" si="4"/>
        <v>0</v>
      </c>
    </row>
    <row r="37" spans="1:23" s="949" customFormat="1" ht="31.5">
      <c r="A37" s="1061">
        <v>19</v>
      </c>
      <c r="B37" s="1053">
        <v>7000027985</v>
      </c>
      <c r="C37" s="1053">
        <v>220</v>
      </c>
      <c r="D37" s="1053">
        <v>20</v>
      </c>
      <c r="E37" s="1053"/>
      <c r="F37" s="1053" t="s">
        <v>473</v>
      </c>
      <c r="G37" s="1053">
        <v>170000880</v>
      </c>
      <c r="H37" s="1042" t="s">
        <v>463</v>
      </c>
      <c r="I37" s="1053"/>
      <c r="J37" s="1053"/>
      <c r="K37" s="1053">
        <v>998336</v>
      </c>
      <c r="L37" s="1043"/>
      <c r="M37" s="1053">
        <v>18</v>
      </c>
      <c r="N37" s="1069"/>
      <c r="O37" s="1053" t="s">
        <v>160</v>
      </c>
      <c r="P37" s="1053">
        <v>8</v>
      </c>
      <c r="Q37" s="1070"/>
      <c r="R37" s="1064" t="str">
        <f t="shared" si="0"/>
        <v>INCLUDED</v>
      </c>
      <c r="S37" s="1070"/>
      <c r="T37" s="1064" t="str">
        <f t="shared" si="1"/>
        <v>INCLUDED</v>
      </c>
      <c r="U37" s="1071">
        <f t="shared" si="2"/>
        <v>0</v>
      </c>
      <c r="V37" s="1072">
        <f t="shared" si="3"/>
        <v>0</v>
      </c>
      <c r="W37" s="1072">
        <f t="shared" si="4"/>
        <v>0</v>
      </c>
    </row>
    <row r="38" spans="1:23" s="949" customFormat="1" ht="31.5">
      <c r="A38" s="1088">
        <v>20</v>
      </c>
      <c r="B38" s="1053">
        <v>7000027985</v>
      </c>
      <c r="C38" s="1053">
        <v>220</v>
      </c>
      <c r="D38" s="1053">
        <v>20</v>
      </c>
      <c r="E38" s="1053"/>
      <c r="F38" s="1053" t="s">
        <v>473</v>
      </c>
      <c r="G38" s="1053">
        <v>170005052</v>
      </c>
      <c r="H38" s="1042" t="s">
        <v>464</v>
      </c>
      <c r="I38" s="1053"/>
      <c r="J38" s="1053"/>
      <c r="K38" s="1053">
        <v>995468</v>
      </c>
      <c r="L38" s="1043"/>
      <c r="M38" s="1053">
        <v>18</v>
      </c>
      <c r="N38" s="1069"/>
      <c r="O38" s="1053" t="s">
        <v>160</v>
      </c>
      <c r="P38" s="1053">
        <v>64</v>
      </c>
      <c r="Q38" s="1070"/>
      <c r="R38" s="1064" t="str">
        <f t="shared" si="0"/>
        <v>INCLUDED</v>
      </c>
      <c r="S38" s="1070"/>
      <c r="T38" s="1064" t="str">
        <f t="shared" si="1"/>
        <v>INCLUDED</v>
      </c>
      <c r="U38" s="1071">
        <f t="shared" si="2"/>
        <v>0</v>
      </c>
      <c r="V38" s="1072">
        <f t="shared" si="3"/>
        <v>0</v>
      </c>
      <c r="W38" s="1072">
        <f t="shared" si="4"/>
        <v>0</v>
      </c>
    </row>
    <row r="39" spans="1:23" s="949" customFormat="1" ht="31.5">
      <c r="A39" s="1088">
        <v>21</v>
      </c>
      <c r="B39" s="1053">
        <v>7000027985</v>
      </c>
      <c r="C39" s="1053">
        <v>220</v>
      </c>
      <c r="D39" s="1053">
        <v>20</v>
      </c>
      <c r="E39" s="1053"/>
      <c r="F39" s="1053" t="s">
        <v>473</v>
      </c>
      <c r="G39" s="1053">
        <v>170005053</v>
      </c>
      <c r="H39" s="1042" t="s">
        <v>474</v>
      </c>
      <c r="I39" s="1053"/>
      <c r="J39" s="1053"/>
      <c r="K39" s="1053">
        <v>995468</v>
      </c>
      <c r="L39" s="1043"/>
      <c r="M39" s="1053">
        <v>18</v>
      </c>
      <c r="N39" s="1069"/>
      <c r="O39" s="1053" t="s">
        <v>160</v>
      </c>
      <c r="P39" s="1053">
        <v>50</v>
      </c>
      <c r="Q39" s="1070"/>
      <c r="R39" s="1064" t="str">
        <f t="shared" si="0"/>
        <v>INCLUDED</v>
      </c>
      <c r="S39" s="1070"/>
      <c r="T39" s="1064" t="str">
        <f t="shared" si="1"/>
        <v>INCLUDED</v>
      </c>
      <c r="U39" s="1071">
        <f t="shared" si="2"/>
        <v>0</v>
      </c>
      <c r="V39" s="1072">
        <f t="shared" si="3"/>
        <v>0</v>
      </c>
      <c r="W39" s="1072">
        <f t="shared" si="4"/>
        <v>0</v>
      </c>
    </row>
    <row r="40" spans="1:23" s="949" customFormat="1" ht="31.5">
      <c r="A40" s="1061">
        <v>22</v>
      </c>
      <c r="B40" s="1053">
        <v>7000027985</v>
      </c>
      <c r="C40" s="1053">
        <v>220</v>
      </c>
      <c r="D40" s="1053">
        <v>20</v>
      </c>
      <c r="E40" s="1053"/>
      <c r="F40" s="1053" t="s">
        <v>473</v>
      </c>
      <c r="G40" s="1053">
        <v>170005053</v>
      </c>
      <c r="H40" s="1042" t="s">
        <v>475</v>
      </c>
      <c r="I40" s="1053"/>
      <c r="J40" s="1053"/>
      <c r="K40" s="1053">
        <v>995468</v>
      </c>
      <c r="L40" s="1043"/>
      <c r="M40" s="1053">
        <v>18</v>
      </c>
      <c r="N40" s="1069"/>
      <c r="O40" s="1053" t="s">
        <v>160</v>
      </c>
      <c r="P40" s="1053">
        <v>60</v>
      </c>
      <c r="Q40" s="1070"/>
      <c r="R40" s="1064" t="str">
        <f t="shared" si="0"/>
        <v>INCLUDED</v>
      </c>
      <c r="S40" s="1070"/>
      <c r="T40" s="1064" t="str">
        <f t="shared" si="1"/>
        <v>INCLUDED</v>
      </c>
      <c r="U40" s="1071">
        <f t="shared" si="2"/>
        <v>0</v>
      </c>
      <c r="V40" s="1072">
        <f t="shared" si="3"/>
        <v>0</v>
      </c>
      <c r="W40" s="1072">
        <f t="shared" si="4"/>
        <v>0</v>
      </c>
    </row>
    <row r="41" spans="1:23" s="949" customFormat="1" ht="31.5">
      <c r="A41" s="1088">
        <v>23</v>
      </c>
      <c r="B41" s="1053">
        <v>7000027985</v>
      </c>
      <c r="C41" s="1053">
        <v>230</v>
      </c>
      <c r="D41" s="1053">
        <v>30</v>
      </c>
      <c r="E41" s="1053"/>
      <c r="F41" s="1053" t="s">
        <v>476</v>
      </c>
      <c r="G41" s="1053">
        <v>170005054</v>
      </c>
      <c r="H41" s="1042" t="s">
        <v>477</v>
      </c>
      <c r="I41" s="1053"/>
      <c r="J41" s="1053"/>
      <c r="K41" s="1053">
        <v>995468</v>
      </c>
      <c r="L41" s="1043"/>
      <c r="M41" s="1053">
        <v>18</v>
      </c>
      <c r="N41" s="1069"/>
      <c r="O41" s="1053" t="s">
        <v>207</v>
      </c>
      <c r="P41" s="1053">
        <v>2</v>
      </c>
      <c r="Q41" s="1070"/>
      <c r="R41" s="1064" t="str">
        <f t="shared" si="0"/>
        <v>INCLUDED</v>
      </c>
      <c r="S41" s="1070"/>
      <c r="T41" s="1064" t="str">
        <f t="shared" si="1"/>
        <v>INCLUDED</v>
      </c>
      <c r="U41" s="1071">
        <f t="shared" si="2"/>
        <v>0</v>
      </c>
      <c r="V41" s="1072">
        <f t="shared" si="3"/>
        <v>0</v>
      </c>
      <c r="W41" s="1072">
        <f t="shared" si="4"/>
        <v>0</v>
      </c>
    </row>
    <row r="42" spans="1:23" s="949" customFormat="1" ht="31.5">
      <c r="A42" s="1088">
        <v>24</v>
      </c>
      <c r="B42" s="1053">
        <v>7000027985</v>
      </c>
      <c r="C42" s="1053">
        <v>230</v>
      </c>
      <c r="D42" s="1053">
        <v>30</v>
      </c>
      <c r="E42" s="1053"/>
      <c r="F42" s="1053" t="s">
        <v>476</v>
      </c>
      <c r="G42" s="1053">
        <v>170005055</v>
      </c>
      <c r="H42" s="1042" t="s">
        <v>1000</v>
      </c>
      <c r="I42" s="1053"/>
      <c r="J42" s="1053"/>
      <c r="K42" s="1053">
        <v>995468</v>
      </c>
      <c r="L42" s="1043"/>
      <c r="M42" s="1053">
        <v>18</v>
      </c>
      <c r="N42" s="1069"/>
      <c r="O42" s="1053" t="s">
        <v>160</v>
      </c>
      <c r="P42" s="1053">
        <v>6</v>
      </c>
      <c r="Q42" s="1070"/>
      <c r="R42" s="1064" t="str">
        <f t="shared" si="0"/>
        <v>INCLUDED</v>
      </c>
      <c r="S42" s="1070"/>
      <c r="T42" s="1064" t="str">
        <f t="shared" si="1"/>
        <v>INCLUDED</v>
      </c>
      <c r="U42" s="1071">
        <f t="shared" si="2"/>
        <v>0</v>
      </c>
      <c r="V42" s="1072">
        <f t="shared" si="3"/>
        <v>0</v>
      </c>
      <c r="W42" s="1072">
        <f t="shared" si="4"/>
        <v>0</v>
      </c>
    </row>
    <row r="43" spans="1:23" s="949" customFormat="1" ht="31.5">
      <c r="A43" s="1061">
        <v>25</v>
      </c>
      <c r="B43" s="1053">
        <v>7000027985</v>
      </c>
      <c r="C43" s="1053">
        <v>230</v>
      </c>
      <c r="D43" s="1053">
        <v>30</v>
      </c>
      <c r="E43" s="1053"/>
      <c r="F43" s="1053" t="s">
        <v>476</v>
      </c>
      <c r="G43" s="1053">
        <v>170005055</v>
      </c>
      <c r="H43" s="1042" t="s">
        <v>1001</v>
      </c>
      <c r="I43" s="1053"/>
      <c r="J43" s="1053"/>
      <c r="K43" s="1053">
        <v>995468</v>
      </c>
      <c r="L43" s="1043"/>
      <c r="M43" s="1053">
        <v>18</v>
      </c>
      <c r="N43" s="1069"/>
      <c r="O43" s="1053" t="s">
        <v>160</v>
      </c>
      <c r="P43" s="1053">
        <v>2</v>
      </c>
      <c r="Q43" s="1070"/>
      <c r="R43" s="1064" t="str">
        <f t="shared" si="0"/>
        <v>INCLUDED</v>
      </c>
      <c r="S43" s="1070"/>
      <c r="T43" s="1064" t="str">
        <f t="shared" si="1"/>
        <v>INCLUDED</v>
      </c>
      <c r="U43" s="1071">
        <f t="shared" si="2"/>
        <v>0</v>
      </c>
      <c r="V43" s="1072">
        <f t="shared" si="3"/>
        <v>0</v>
      </c>
      <c r="W43" s="1072">
        <f t="shared" si="4"/>
        <v>0</v>
      </c>
    </row>
    <row r="44" spans="1:23" s="949" customFormat="1" ht="31.5">
      <c r="A44" s="1088">
        <v>26</v>
      </c>
      <c r="B44" s="1053">
        <v>7000027985</v>
      </c>
      <c r="C44" s="1053">
        <v>230</v>
      </c>
      <c r="D44" s="1053">
        <v>30</v>
      </c>
      <c r="E44" s="1053"/>
      <c r="F44" s="1053" t="s">
        <v>476</v>
      </c>
      <c r="G44" s="1053">
        <v>170005054</v>
      </c>
      <c r="H44" s="1042" t="s">
        <v>478</v>
      </c>
      <c r="I44" s="1053"/>
      <c r="J44" s="1053"/>
      <c r="K44" s="1053">
        <v>995468</v>
      </c>
      <c r="L44" s="1043"/>
      <c r="M44" s="1053">
        <v>18</v>
      </c>
      <c r="N44" s="1069"/>
      <c r="O44" s="1053" t="s">
        <v>207</v>
      </c>
      <c r="P44" s="1053">
        <v>1</v>
      </c>
      <c r="Q44" s="1070"/>
      <c r="R44" s="1064" t="str">
        <f t="shared" si="0"/>
        <v>INCLUDED</v>
      </c>
      <c r="S44" s="1070"/>
      <c r="T44" s="1064" t="str">
        <f t="shared" si="1"/>
        <v>INCLUDED</v>
      </c>
      <c r="U44" s="1071">
        <f t="shared" si="2"/>
        <v>0</v>
      </c>
      <c r="V44" s="1072">
        <f t="shared" si="3"/>
        <v>0</v>
      </c>
      <c r="W44" s="1072">
        <f t="shared" si="4"/>
        <v>0</v>
      </c>
    </row>
    <row r="45" spans="1:23" s="949" customFormat="1" ht="31.5">
      <c r="A45" s="1088">
        <v>27</v>
      </c>
      <c r="B45" s="1053">
        <v>7000027985</v>
      </c>
      <c r="C45" s="1053">
        <v>230</v>
      </c>
      <c r="D45" s="1053">
        <v>30</v>
      </c>
      <c r="E45" s="1053"/>
      <c r="F45" s="1053" t="s">
        <v>476</v>
      </c>
      <c r="G45" s="1053">
        <v>170005055</v>
      </c>
      <c r="H45" s="1042" t="s">
        <v>479</v>
      </c>
      <c r="I45" s="1053"/>
      <c r="J45" s="1053"/>
      <c r="K45" s="1053">
        <v>995468</v>
      </c>
      <c r="L45" s="1043"/>
      <c r="M45" s="1053">
        <v>18</v>
      </c>
      <c r="N45" s="1069"/>
      <c r="O45" s="1053" t="s">
        <v>160</v>
      </c>
      <c r="P45" s="1053">
        <v>1</v>
      </c>
      <c r="Q45" s="1070"/>
      <c r="R45" s="1064" t="str">
        <f t="shared" si="0"/>
        <v>INCLUDED</v>
      </c>
      <c r="S45" s="1070"/>
      <c r="T45" s="1064" t="str">
        <f t="shared" si="1"/>
        <v>INCLUDED</v>
      </c>
      <c r="U45" s="1071">
        <f t="shared" si="2"/>
        <v>0</v>
      </c>
      <c r="V45" s="1072">
        <f t="shared" si="3"/>
        <v>0</v>
      </c>
      <c r="W45" s="1072">
        <f t="shared" si="4"/>
        <v>0</v>
      </c>
    </row>
    <row r="46" spans="1:23" s="949" customFormat="1" ht="31.5">
      <c r="A46" s="1061">
        <v>28</v>
      </c>
      <c r="B46" s="1053">
        <v>7000027985</v>
      </c>
      <c r="C46" s="1053">
        <v>230</v>
      </c>
      <c r="D46" s="1053">
        <v>30</v>
      </c>
      <c r="E46" s="1053"/>
      <c r="F46" s="1053" t="s">
        <v>476</v>
      </c>
      <c r="G46" s="1053">
        <v>170005055</v>
      </c>
      <c r="H46" s="1042" t="s">
        <v>480</v>
      </c>
      <c r="I46" s="1053"/>
      <c r="J46" s="1053"/>
      <c r="K46" s="1053">
        <v>995468</v>
      </c>
      <c r="L46" s="1043"/>
      <c r="M46" s="1053">
        <v>18</v>
      </c>
      <c r="N46" s="1069"/>
      <c r="O46" s="1053" t="s">
        <v>160</v>
      </c>
      <c r="P46" s="1053">
        <v>1</v>
      </c>
      <c r="Q46" s="1070"/>
      <c r="R46" s="1064" t="str">
        <f t="shared" si="0"/>
        <v>INCLUDED</v>
      </c>
      <c r="S46" s="1070"/>
      <c r="T46" s="1064" t="str">
        <f t="shared" si="1"/>
        <v>INCLUDED</v>
      </c>
      <c r="U46" s="1071">
        <f t="shared" si="2"/>
        <v>0</v>
      </c>
      <c r="V46" s="1072">
        <f t="shared" si="3"/>
        <v>0</v>
      </c>
      <c r="W46" s="1072">
        <f t="shared" si="4"/>
        <v>0</v>
      </c>
    </row>
    <row r="47" spans="1:23" s="949" customFormat="1" ht="31.5">
      <c r="A47" s="1088">
        <v>29</v>
      </c>
      <c r="B47" s="1053">
        <v>7000027985</v>
      </c>
      <c r="C47" s="1053">
        <v>230</v>
      </c>
      <c r="D47" s="1053">
        <v>30</v>
      </c>
      <c r="E47" s="1053"/>
      <c r="F47" s="1053" t="s">
        <v>476</v>
      </c>
      <c r="G47" s="1053">
        <v>170005054</v>
      </c>
      <c r="H47" s="1042" t="s">
        <v>481</v>
      </c>
      <c r="I47" s="1053"/>
      <c r="J47" s="1053"/>
      <c r="K47" s="1053">
        <v>995468</v>
      </c>
      <c r="L47" s="1043"/>
      <c r="M47" s="1053">
        <v>18</v>
      </c>
      <c r="N47" s="1069"/>
      <c r="O47" s="1053" t="s">
        <v>207</v>
      </c>
      <c r="P47" s="1053">
        <v>1</v>
      </c>
      <c r="Q47" s="1070"/>
      <c r="R47" s="1064" t="str">
        <f t="shared" si="0"/>
        <v>INCLUDED</v>
      </c>
      <c r="S47" s="1070"/>
      <c r="T47" s="1064" t="str">
        <f t="shared" si="1"/>
        <v>INCLUDED</v>
      </c>
      <c r="U47" s="1071">
        <f t="shared" si="2"/>
        <v>0</v>
      </c>
      <c r="V47" s="1072">
        <f t="shared" si="3"/>
        <v>0</v>
      </c>
      <c r="W47" s="1072">
        <f t="shared" si="4"/>
        <v>0</v>
      </c>
    </row>
    <row r="48" spans="1:23" s="949" customFormat="1" ht="31.5">
      <c r="A48" s="1088">
        <v>30</v>
      </c>
      <c r="B48" s="1053">
        <v>7000027985</v>
      </c>
      <c r="C48" s="1053">
        <v>230</v>
      </c>
      <c r="D48" s="1053">
        <v>30</v>
      </c>
      <c r="E48" s="1053"/>
      <c r="F48" s="1053" t="s">
        <v>476</v>
      </c>
      <c r="G48" s="1053">
        <v>170005055</v>
      </c>
      <c r="H48" s="1042" t="s">
        <v>482</v>
      </c>
      <c r="I48" s="1053"/>
      <c r="J48" s="1053"/>
      <c r="K48" s="1053">
        <v>995468</v>
      </c>
      <c r="L48" s="1043"/>
      <c r="M48" s="1053">
        <v>18</v>
      </c>
      <c r="N48" s="1069"/>
      <c r="O48" s="1053" t="s">
        <v>160</v>
      </c>
      <c r="P48" s="1053">
        <v>3</v>
      </c>
      <c r="Q48" s="1070"/>
      <c r="R48" s="1064" t="str">
        <f t="shared" si="0"/>
        <v>INCLUDED</v>
      </c>
      <c r="S48" s="1070"/>
      <c r="T48" s="1064" t="str">
        <f t="shared" si="1"/>
        <v>INCLUDED</v>
      </c>
      <c r="U48" s="1071">
        <f t="shared" si="2"/>
        <v>0</v>
      </c>
      <c r="V48" s="1072">
        <f t="shared" si="3"/>
        <v>0</v>
      </c>
      <c r="W48" s="1072">
        <f t="shared" si="4"/>
        <v>0</v>
      </c>
    </row>
    <row r="49" spans="1:23" s="949" customFormat="1" ht="31.5">
      <c r="A49" s="1061">
        <v>31</v>
      </c>
      <c r="B49" s="1053">
        <v>7000027985</v>
      </c>
      <c r="C49" s="1053">
        <v>230</v>
      </c>
      <c r="D49" s="1053">
        <v>30</v>
      </c>
      <c r="E49" s="1053"/>
      <c r="F49" s="1053" t="s">
        <v>476</v>
      </c>
      <c r="G49" s="1053">
        <v>170000959</v>
      </c>
      <c r="H49" s="1042" t="s">
        <v>483</v>
      </c>
      <c r="I49" s="1053"/>
      <c r="J49" s="1053"/>
      <c r="K49" s="1053">
        <v>998336</v>
      </c>
      <c r="L49" s="1043"/>
      <c r="M49" s="1053">
        <v>18</v>
      </c>
      <c r="N49" s="1069"/>
      <c r="O49" s="1053" t="s">
        <v>160</v>
      </c>
      <c r="P49" s="1053">
        <v>20</v>
      </c>
      <c r="Q49" s="1070"/>
      <c r="R49" s="1064" t="str">
        <f t="shared" si="0"/>
        <v>INCLUDED</v>
      </c>
      <c r="S49" s="1070"/>
      <c r="T49" s="1064" t="str">
        <f t="shared" si="1"/>
        <v>INCLUDED</v>
      </c>
      <c r="U49" s="1071">
        <f t="shared" si="2"/>
        <v>0</v>
      </c>
      <c r="V49" s="1072">
        <f t="shared" si="3"/>
        <v>0</v>
      </c>
      <c r="W49" s="1072">
        <f t="shared" si="4"/>
        <v>0</v>
      </c>
    </row>
    <row r="50" spans="1:23" s="949" customFormat="1" ht="31.5">
      <c r="A50" s="1088">
        <v>32</v>
      </c>
      <c r="B50" s="1053">
        <v>7000027985</v>
      </c>
      <c r="C50" s="1053">
        <v>230</v>
      </c>
      <c r="D50" s="1053">
        <v>30</v>
      </c>
      <c r="E50" s="1053"/>
      <c r="F50" s="1053" t="s">
        <v>476</v>
      </c>
      <c r="G50" s="1053">
        <v>170000959</v>
      </c>
      <c r="H50" s="1042" t="s">
        <v>484</v>
      </c>
      <c r="I50" s="1053"/>
      <c r="J50" s="1053"/>
      <c r="K50" s="1053">
        <v>998336</v>
      </c>
      <c r="L50" s="1043"/>
      <c r="M50" s="1053">
        <v>18</v>
      </c>
      <c r="N50" s="1069"/>
      <c r="O50" s="1053" t="s">
        <v>160</v>
      </c>
      <c r="P50" s="1053">
        <v>2</v>
      </c>
      <c r="Q50" s="1070"/>
      <c r="R50" s="1064" t="str">
        <f t="shared" si="0"/>
        <v>INCLUDED</v>
      </c>
      <c r="S50" s="1070"/>
      <c r="T50" s="1064" t="str">
        <f t="shared" si="1"/>
        <v>INCLUDED</v>
      </c>
      <c r="U50" s="1071">
        <f t="shared" si="2"/>
        <v>0</v>
      </c>
      <c r="V50" s="1072">
        <f t="shared" si="3"/>
        <v>0</v>
      </c>
      <c r="W50" s="1072">
        <f t="shared" si="4"/>
        <v>0</v>
      </c>
    </row>
    <row r="51" spans="1:23" s="949" customFormat="1" ht="31.5">
      <c r="A51" s="1088">
        <v>33</v>
      </c>
      <c r="B51" s="1053">
        <v>7000027985</v>
      </c>
      <c r="C51" s="1053">
        <v>230</v>
      </c>
      <c r="D51" s="1053">
        <v>30</v>
      </c>
      <c r="E51" s="1053"/>
      <c r="F51" s="1053" t="s">
        <v>476</v>
      </c>
      <c r="G51" s="1053">
        <v>170005056</v>
      </c>
      <c r="H51" s="1042" t="s">
        <v>485</v>
      </c>
      <c r="I51" s="1053"/>
      <c r="J51" s="1053"/>
      <c r="K51" s="1053">
        <v>995468</v>
      </c>
      <c r="L51" s="1043"/>
      <c r="M51" s="1053">
        <v>18</v>
      </c>
      <c r="N51" s="1069"/>
      <c r="O51" s="1053" t="s">
        <v>207</v>
      </c>
      <c r="P51" s="1053">
        <v>1</v>
      </c>
      <c r="Q51" s="1070"/>
      <c r="R51" s="1064" t="str">
        <f t="shared" si="0"/>
        <v>INCLUDED</v>
      </c>
      <c r="S51" s="1070"/>
      <c r="T51" s="1064" t="str">
        <f t="shared" si="1"/>
        <v>INCLUDED</v>
      </c>
      <c r="U51" s="1071">
        <f t="shared" si="2"/>
        <v>0</v>
      </c>
      <c r="V51" s="1072">
        <f t="shared" si="3"/>
        <v>0</v>
      </c>
      <c r="W51" s="1072">
        <f t="shared" si="4"/>
        <v>0</v>
      </c>
    </row>
    <row r="52" spans="1:23" s="949" customFormat="1">
      <c r="A52" s="1061">
        <v>34</v>
      </c>
      <c r="B52" s="1053">
        <v>7000027985</v>
      </c>
      <c r="C52" s="1053">
        <v>240</v>
      </c>
      <c r="D52" s="1053">
        <v>40</v>
      </c>
      <c r="E52" s="1053"/>
      <c r="F52" s="1053" t="s">
        <v>486</v>
      </c>
      <c r="G52" s="1053">
        <v>170000922</v>
      </c>
      <c r="H52" s="1042" t="s">
        <v>487</v>
      </c>
      <c r="I52" s="1053"/>
      <c r="J52" s="1053"/>
      <c r="K52" s="1053">
        <v>998336</v>
      </c>
      <c r="L52" s="1043"/>
      <c r="M52" s="1053">
        <v>18</v>
      </c>
      <c r="N52" s="1069"/>
      <c r="O52" s="1053" t="s">
        <v>160</v>
      </c>
      <c r="P52" s="1053">
        <v>32</v>
      </c>
      <c r="Q52" s="1070"/>
      <c r="R52" s="1064" t="str">
        <f t="shared" si="0"/>
        <v>INCLUDED</v>
      </c>
      <c r="S52" s="1070"/>
      <c r="T52" s="1064" t="str">
        <f t="shared" si="1"/>
        <v>INCLUDED</v>
      </c>
      <c r="U52" s="1071">
        <f t="shared" si="2"/>
        <v>0</v>
      </c>
      <c r="V52" s="1072">
        <f t="shared" si="3"/>
        <v>0</v>
      </c>
      <c r="W52" s="1072">
        <f t="shared" si="4"/>
        <v>0</v>
      </c>
    </row>
    <row r="53" spans="1:23" s="949" customFormat="1">
      <c r="A53" s="1088">
        <v>35</v>
      </c>
      <c r="B53" s="1053">
        <v>7000027985</v>
      </c>
      <c r="C53" s="1053">
        <v>240</v>
      </c>
      <c r="D53" s="1053">
        <v>40</v>
      </c>
      <c r="E53" s="1053"/>
      <c r="F53" s="1053" t="s">
        <v>486</v>
      </c>
      <c r="G53" s="1053">
        <v>170000922</v>
      </c>
      <c r="H53" s="1042" t="s">
        <v>488</v>
      </c>
      <c r="I53" s="1053"/>
      <c r="J53" s="1053"/>
      <c r="K53" s="1053">
        <v>998336</v>
      </c>
      <c r="L53" s="1043"/>
      <c r="M53" s="1053">
        <v>18</v>
      </c>
      <c r="N53" s="1069"/>
      <c r="O53" s="1053" t="s">
        <v>160</v>
      </c>
      <c r="P53" s="1053">
        <v>2</v>
      </c>
      <c r="Q53" s="1070"/>
      <c r="R53" s="1064" t="str">
        <f t="shared" si="0"/>
        <v>INCLUDED</v>
      </c>
      <c r="S53" s="1070"/>
      <c r="T53" s="1064" t="str">
        <f t="shared" si="1"/>
        <v>INCLUDED</v>
      </c>
      <c r="U53" s="1071">
        <f t="shared" si="2"/>
        <v>0</v>
      </c>
      <c r="V53" s="1072">
        <f t="shared" si="3"/>
        <v>0</v>
      </c>
      <c r="W53" s="1072">
        <f t="shared" si="4"/>
        <v>0</v>
      </c>
    </row>
    <row r="54" spans="1:23" s="949" customFormat="1">
      <c r="A54" s="1088">
        <v>36</v>
      </c>
      <c r="B54" s="1053">
        <v>7000027985</v>
      </c>
      <c r="C54" s="1053">
        <v>240</v>
      </c>
      <c r="D54" s="1053">
        <v>40</v>
      </c>
      <c r="E54" s="1053"/>
      <c r="F54" s="1053" t="s">
        <v>486</v>
      </c>
      <c r="G54" s="1053">
        <v>170000922</v>
      </c>
      <c r="H54" s="1042" t="s">
        <v>489</v>
      </c>
      <c r="I54" s="1053"/>
      <c r="J54" s="1053"/>
      <c r="K54" s="1053">
        <v>998336</v>
      </c>
      <c r="L54" s="1043"/>
      <c r="M54" s="1053">
        <v>18</v>
      </c>
      <c r="N54" s="1069"/>
      <c r="O54" s="1053" t="s">
        <v>160</v>
      </c>
      <c r="P54" s="1053">
        <v>19</v>
      </c>
      <c r="Q54" s="1070"/>
      <c r="R54" s="1064" t="str">
        <f t="shared" si="0"/>
        <v>INCLUDED</v>
      </c>
      <c r="S54" s="1070"/>
      <c r="T54" s="1064" t="str">
        <f t="shared" si="1"/>
        <v>INCLUDED</v>
      </c>
      <c r="U54" s="1071">
        <f t="shared" si="2"/>
        <v>0</v>
      </c>
      <c r="V54" s="1072">
        <f t="shared" si="3"/>
        <v>0</v>
      </c>
      <c r="W54" s="1072">
        <f t="shared" si="4"/>
        <v>0</v>
      </c>
    </row>
    <row r="55" spans="1:23" s="949" customFormat="1">
      <c r="A55" s="1061">
        <v>37</v>
      </c>
      <c r="B55" s="1053">
        <v>7000027985</v>
      </c>
      <c r="C55" s="1053">
        <v>240</v>
      </c>
      <c r="D55" s="1053">
        <v>40</v>
      </c>
      <c r="E55" s="1053"/>
      <c r="F55" s="1053" t="s">
        <v>486</v>
      </c>
      <c r="G55" s="1053">
        <v>170000922</v>
      </c>
      <c r="H55" s="1042" t="s">
        <v>490</v>
      </c>
      <c r="I55" s="1053"/>
      <c r="J55" s="1053"/>
      <c r="K55" s="1053">
        <v>998336</v>
      </c>
      <c r="L55" s="1043"/>
      <c r="M55" s="1053">
        <v>18</v>
      </c>
      <c r="N55" s="1069"/>
      <c r="O55" s="1053" t="s">
        <v>160</v>
      </c>
      <c r="P55" s="1053">
        <v>8</v>
      </c>
      <c r="Q55" s="1070"/>
      <c r="R55" s="1064" t="str">
        <f t="shared" si="0"/>
        <v>INCLUDED</v>
      </c>
      <c r="S55" s="1070"/>
      <c r="T55" s="1064" t="str">
        <f t="shared" si="1"/>
        <v>INCLUDED</v>
      </c>
      <c r="U55" s="1071">
        <f t="shared" si="2"/>
        <v>0</v>
      </c>
      <c r="V55" s="1072">
        <f t="shared" si="3"/>
        <v>0</v>
      </c>
      <c r="W55" s="1072">
        <f t="shared" si="4"/>
        <v>0</v>
      </c>
    </row>
    <row r="56" spans="1:23" s="949" customFormat="1">
      <c r="A56" s="1088">
        <v>38</v>
      </c>
      <c r="B56" s="1053">
        <v>7000027985</v>
      </c>
      <c r="C56" s="1053">
        <v>240</v>
      </c>
      <c r="D56" s="1053">
        <v>40</v>
      </c>
      <c r="E56" s="1053"/>
      <c r="F56" s="1053" t="s">
        <v>486</v>
      </c>
      <c r="G56" s="1053">
        <v>170000922</v>
      </c>
      <c r="H56" s="1042" t="s">
        <v>491</v>
      </c>
      <c r="I56" s="1053"/>
      <c r="J56" s="1053"/>
      <c r="K56" s="1053">
        <v>998336</v>
      </c>
      <c r="L56" s="1043"/>
      <c r="M56" s="1053">
        <v>18</v>
      </c>
      <c r="N56" s="1069"/>
      <c r="O56" s="1053" t="s">
        <v>160</v>
      </c>
      <c r="P56" s="1053">
        <v>2</v>
      </c>
      <c r="Q56" s="1070"/>
      <c r="R56" s="1064" t="str">
        <f t="shared" si="0"/>
        <v>INCLUDED</v>
      </c>
      <c r="S56" s="1070"/>
      <c r="T56" s="1064" t="str">
        <f t="shared" si="1"/>
        <v>INCLUDED</v>
      </c>
      <c r="U56" s="1071">
        <f t="shared" si="2"/>
        <v>0</v>
      </c>
      <c r="V56" s="1072">
        <f t="shared" si="3"/>
        <v>0</v>
      </c>
      <c r="W56" s="1072">
        <f t="shared" si="4"/>
        <v>0</v>
      </c>
    </row>
    <row r="57" spans="1:23" s="949" customFormat="1">
      <c r="A57" s="1088">
        <v>39</v>
      </c>
      <c r="B57" s="1053">
        <v>7000027985</v>
      </c>
      <c r="C57" s="1053">
        <v>240</v>
      </c>
      <c r="D57" s="1053">
        <v>40</v>
      </c>
      <c r="E57" s="1053"/>
      <c r="F57" s="1053" t="s">
        <v>486</v>
      </c>
      <c r="G57" s="1053">
        <v>170000921</v>
      </c>
      <c r="H57" s="1042" t="s">
        <v>492</v>
      </c>
      <c r="I57" s="1053"/>
      <c r="J57" s="1053"/>
      <c r="K57" s="1053">
        <v>998336</v>
      </c>
      <c r="L57" s="1043"/>
      <c r="M57" s="1053">
        <v>18</v>
      </c>
      <c r="N57" s="1069"/>
      <c r="O57" s="1053" t="s">
        <v>160</v>
      </c>
      <c r="P57" s="1053">
        <v>2</v>
      </c>
      <c r="Q57" s="1070"/>
      <c r="R57" s="1064" t="str">
        <f t="shared" si="0"/>
        <v>INCLUDED</v>
      </c>
      <c r="S57" s="1070"/>
      <c r="T57" s="1064" t="str">
        <f t="shared" si="1"/>
        <v>INCLUDED</v>
      </c>
      <c r="U57" s="1071">
        <f t="shared" si="2"/>
        <v>0</v>
      </c>
      <c r="V57" s="1072">
        <f t="shared" si="3"/>
        <v>0</v>
      </c>
      <c r="W57" s="1072">
        <f t="shared" si="4"/>
        <v>0</v>
      </c>
    </row>
    <row r="58" spans="1:23" s="949" customFormat="1">
      <c r="A58" s="1061">
        <v>40</v>
      </c>
      <c r="B58" s="1053">
        <v>7000027985</v>
      </c>
      <c r="C58" s="1053">
        <v>240</v>
      </c>
      <c r="D58" s="1053">
        <v>40</v>
      </c>
      <c r="E58" s="1053"/>
      <c r="F58" s="1053" t="s">
        <v>486</v>
      </c>
      <c r="G58" s="1053">
        <v>170000921</v>
      </c>
      <c r="H58" s="1042" t="s">
        <v>493</v>
      </c>
      <c r="I58" s="1053"/>
      <c r="J58" s="1053"/>
      <c r="K58" s="1053">
        <v>998336</v>
      </c>
      <c r="L58" s="1043"/>
      <c r="M58" s="1053">
        <v>18</v>
      </c>
      <c r="N58" s="1069"/>
      <c r="O58" s="1053" t="s">
        <v>160</v>
      </c>
      <c r="P58" s="1053">
        <v>2</v>
      </c>
      <c r="Q58" s="1070"/>
      <c r="R58" s="1064" t="str">
        <f t="shared" si="0"/>
        <v>INCLUDED</v>
      </c>
      <c r="S58" s="1070"/>
      <c r="T58" s="1064" t="str">
        <f t="shared" si="1"/>
        <v>INCLUDED</v>
      </c>
      <c r="U58" s="1071">
        <f t="shared" si="2"/>
        <v>0</v>
      </c>
      <c r="V58" s="1072">
        <f t="shared" si="3"/>
        <v>0</v>
      </c>
      <c r="W58" s="1072">
        <f t="shared" si="4"/>
        <v>0</v>
      </c>
    </row>
    <row r="59" spans="1:23" s="949" customFormat="1">
      <c r="A59" s="1088">
        <v>41</v>
      </c>
      <c r="B59" s="1053">
        <v>7000027985</v>
      </c>
      <c r="C59" s="1053">
        <v>240</v>
      </c>
      <c r="D59" s="1053">
        <v>40</v>
      </c>
      <c r="E59" s="1053"/>
      <c r="F59" s="1053" t="s">
        <v>486</v>
      </c>
      <c r="G59" s="1053">
        <v>100002831</v>
      </c>
      <c r="H59" s="1042" t="s">
        <v>494</v>
      </c>
      <c r="I59" s="1053"/>
      <c r="J59" s="1053"/>
      <c r="K59" s="1053">
        <v>998734</v>
      </c>
      <c r="L59" s="1043"/>
      <c r="M59" s="1053">
        <v>18</v>
      </c>
      <c r="N59" s="1069"/>
      <c r="O59" s="1053" t="s">
        <v>207</v>
      </c>
      <c r="P59" s="1053">
        <v>1</v>
      </c>
      <c r="Q59" s="1070"/>
      <c r="R59" s="1064" t="str">
        <f t="shared" si="0"/>
        <v>INCLUDED</v>
      </c>
      <c r="S59" s="1070"/>
      <c r="T59" s="1064" t="str">
        <f t="shared" si="1"/>
        <v>INCLUDED</v>
      </c>
      <c r="U59" s="1071">
        <f t="shared" si="2"/>
        <v>0</v>
      </c>
      <c r="V59" s="1072">
        <f t="shared" si="3"/>
        <v>0</v>
      </c>
      <c r="W59" s="1072">
        <f t="shared" si="4"/>
        <v>0</v>
      </c>
    </row>
    <row r="60" spans="1:23" s="949" customFormat="1" ht="47.25">
      <c r="A60" s="1088">
        <v>42</v>
      </c>
      <c r="B60" s="1053">
        <v>7000027985</v>
      </c>
      <c r="C60" s="1053">
        <v>250</v>
      </c>
      <c r="D60" s="1053">
        <v>50</v>
      </c>
      <c r="E60" s="1053"/>
      <c r="F60" s="1053" t="s">
        <v>495</v>
      </c>
      <c r="G60" s="1053">
        <v>170005057</v>
      </c>
      <c r="H60" s="1042" t="s">
        <v>496</v>
      </c>
      <c r="I60" s="1053"/>
      <c r="J60" s="1053"/>
      <c r="K60" s="1053">
        <v>995468</v>
      </c>
      <c r="L60" s="1043"/>
      <c r="M60" s="1053">
        <v>18</v>
      </c>
      <c r="N60" s="1069"/>
      <c r="O60" s="1053" t="s">
        <v>246</v>
      </c>
      <c r="P60" s="1053">
        <v>760</v>
      </c>
      <c r="Q60" s="1070"/>
      <c r="R60" s="1064" t="str">
        <f t="shared" si="0"/>
        <v>INCLUDED</v>
      </c>
      <c r="S60" s="1070"/>
      <c r="T60" s="1064" t="str">
        <f t="shared" si="1"/>
        <v>INCLUDED</v>
      </c>
      <c r="U60" s="1071">
        <f t="shared" si="2"/>
        <v>0</v>
      </c>
      <c r="V60" s="1072">
        <f t="shared" si="3"/>
        <v>0</v>
      </c>
      <c r="W60" s="1072">
        <f t="shared" si="4"/>
        <v>0</v>
      </c>
    </row>
    <row r="61" spans="1:23" s="949" customFormat="1" ht="47.25">
      <c r="A61" s="1061">
        <v>43</v>
      </c>
      <c r="B61" s="1053">
        <v>7000027985</v>
      </c>
      <c r="C61" s="1053">
        <v>250</v>
      </c>
      <c r="D61" s="1053">
        <v>50</v>
      </c>
      <c r="E61" s="1053"/>
      <c r="F61" s="1053" t="s">
        <v>495</v>
      </c>
      <c r="G61" s="1053">
        <v>170005058</v>
      </c>
      <c r="H61" s="1042" t="s">
        <v>497</v>
      </c>
      <c r="I61" s="1053"/>
      <c r="J61" s="1053"/>
      <c r="K61" s="1053">
        <v>995468</v>
      </c>
      <c r="L61" s="1043"/>
      <c r="M61" s="1053">
        <v>18</v>
      </c>
      <c r="N61" s="1069"/>
      <c r="O61" s="1053" t="s">
        <v>249</v>
      </c>
      <c r="P61" s="1053">
        <v>256</v>
      </c>
      <c r="Q61" s="1070"/>
      <c r="R61" s="1064" t="str">
        <f t="shared" si="0"/>
        <v>INCLUDED</v>
      </c>
      <c r="S61" s="1070"/>
      <c r="T61" s="1064" t="str">
        <f t="shared" si="1"/>
        <v>INCLUDED</v>
      </c>
      <c r="U61" s="1071">
        <f t="shared" si="2"/>
        <v>0</v>
      </c>
      <c r="V61" s="1072">
        <f t="shared" si="3"/>
        <v>0</v>
      </c>
      <c r="W61" s="1072">
        <f t="shared" si="4"/>
        <v>0</v>
      </c>
    </row>
    <row r="62" spans="1:23" s="949" customFormat="1" ht="47.25">
      <c r="A62" s="1088">
        <v>44</v>
      </c>
      <c r="B62" s="1053">
        <v>7000027985</v>
      </c>
      <c r="C62" s="1053">
        <v>250</v>
      </c>
      <c r="D62" s="1053">
        <v>50</v>
      </c>
      <c r="E62" s="1053"/>
      <c r="F62" s="1053" t="s">
        <v>495</v>
      </c>
      <c r="G62" s="1053">
        <v>170005059</v>
      </c>
      <c r="H62" s="1042" t="s">
        <v>498</v>
      </c>
      <c r="I62" s="1053"/>
      <c r="J62" s="1053"/>
      <c r="K62" s="1053">
        <v>995468</v>
      </c>
      <c r="L62" s="1043"/>
      <c r="M62" s="1053">
        <v>18</v>
      </c>
      <c r="N62" s="1069"/>
      <c r="O62" s="1053" t="s">
        <v>207</v>
      </c>
      <c r="P62" s="1053">
        <v>1</v>
      </c>
      <c r="Q62" s="1070"/>
      <c r="R62" s="1064" t="str">
        <f t="shared" si="0"/>
        <v>INCLUDED</v>
      </c>
      <c r="S62" s="1070"/>
      <c r="T62" s="1064" t="str">
        <f t="shared" si="1"/>
        <v>INCLUDED</v>
      </c>
      <c r="U62" s="1071">
        <f t="shared" si="2"/>
        <v>0</v>
      </c>
      <c r="V62" s="1072">
        <f t="shared" si="3"/>
        <v>0</v>
      </c>
      <c r="W62" s="1072">
        <f t="shared" si="4"/>
        <v>0</v>
      </c>
    </row>
    <row r="63" spans="1:23" s="949" customFormat="1" ht="47.25">
      <c r="A63" s="1088">
        <v>45</v>
      </c>
      <c r="B63" s="1053">
        <v>7000027985</v>
      </c>
      <c r="C63" s="1053">
        <v>250</v>
      </c>
      <c r="D63" s="1053">
        <v>50</v>
      </c>
      <c r="E63" s="1053"/>
      <c r="F63" s="1053" t="s">
        <v>495</v>
      </c>
      <c r="G63" s="1053">
        <v>170005057</v>
      </c>
      <c r="H63" s="1042" t="s">
        <v>499</v>
      </c>
      <c r="I63" s="1053"/>
      <c r="J63" s="1053"/>
      <c r="K63" s="1053">
        <v>995468</v>
      </c>
      <c r="L63" s="1043"/>
      <c r="M63" s="1053">
        <v>18</v>
      </c>
      <c r="N63" s="1069"/>
      <c r="O63" s="1053" t="s">
        <v>246</v>
      </c>
      <c r="P63" s="1053">
        <v>52</v>
      </c>
      <c r="Q63" s="1070"/>
      <c r="R63" s="1064" t="str">
        <f t="shared" si="0"/>
        <v>INCLUDED</v>
      </c>
      <c r="S63" s="1070"/>
      <c r="T63" s="1064" t="str">
        <f t="shared" si="1"/>
        <v>INCLUDED</v>
      </c>
      <c r="U63" s="1071">
        <f t="shared" si="2"/>
        <v>0</v>
      </c>
      <c r="V63" s="1072">
        <f t="shared" si="3"/>
        <v>0</v>
      </c>
      <c r="W63" s="1072">
        <f t="shared" si="4"/>
        <v>0</v>
      </c>
    </row>
    <row r="64" spans="1:23" s="949" customFormat="1" ht="31.5">
      <c r="A64" s="1061">
        <v>46</v>
      </c>
      <c r="B64" s="1053">
        <v>7000027985</v>
      </c>
      <c r="C64" s="1053">
        <v>260</v>
      </c>
      <c r="D64" s="1053">
        <v>60</v>
      </c>
      <c r="E64" s="1053"/>
      <c r="F64" s="1053" t="s">
        <v>500</v>
      </c>
      <c r="G64" s="1053">
        <v>170000925</v>
      </c>
      <c r="H64" s="1042" t="s">
        <v>501</v>
      </c>
      <c r="I64" s="1053"/>
      <c r="J64" s="1053"/>
      <c r="K64" s="1053">
        <v>998336</v>
      </c>
      <c r="L64" s="1043"/>
      <c r="M64" s="1053">
        <v>18</v>
      </c>
      <c r="N64" s="1069"/>
      <c r="O64" s="1053" t="s">
        <v>160</v>
      </c>
      <c r="P64" s="1053">
        <v>1</v>
      </c>
      <c r="Q64" s="1070"/>
      <c r="R64" s="1064" t="str">
        <f t="shared" si="0"/>
        <v>INCLUDED</v>
      </c>
      <c r="S64" s="1070"/>
      <c r="T64" s="1064" t="str">
        <f t="shared" si="1"/>
        <v>INCLUDED</v>
      </c>
      <c r="U64" s="1071">
        <f t="shared" si="2"/>
        <v>0</v>
      </c>
      <c r="V64" s="1072">
        <f t="shared" si="3"/>
        <v>0</v>
      </c>
      <c r="W64" s="1072">
        <f t="shared" si="4"/>
        <v>0</v>
      </c>
    </row>
    <row r="65" spans="1:23" s="949" customFormat="1" ht="31.5">
      <c r="A65" s="1088">
        <v>47</v>
      </c>
      <c r="B65" s="1053">
        <v>7000027985</v>
      </c>
      <c r="C65" s="1053">
        <v>260</v>
      </c>
      <c r="D65" s="1053">
        <v>60</v>
      </c>
      <c r="E65" s="1053"/>
      <c r="F65" s="1053" t="s">
        <v>500</v>
      </c>
      <c r="G65" s="1053">
        <v>170004014</v>
      </c>
      <c r="H65" s="1042" t="s">
        <v>502</v>
      </c>
      <c r="I65" s="1053"/>
      <c r="J65" s="1053"/>
      <c r="K65" s="1053">
        <v>998734</v>
      </c>
      <c r="L65" s="1043"/>
      <c r="M65" s="1053">
        <v>18</v>
      </c>
      <c r="N65" s="1069"/>
      <c r="O65" s="1053" t="s">
        <v>160</v>
      </c>
      <c r="P65" s="1053">
        <v>1</v>
      </c>
      <c r="Q65" s="1070"/>
      <c r="R65" s="1064" t="str">
        <f t="shared" si="0"/>
        <v>INCLUDED</v>
      </c>
      <c r="S65" s="1070"/>
      <c r="T65" s="1064" t="str">
        <f t="shared" si="1"/>
        <v>INCLUDED</v>
      </c>
      <c r="U65" s="1071">
        <f t="shared" si="2"/>
        <v>0</v>
      </c>
      <c r="V65" s="1072">
        <f t="shared" si="3"/>
        <v>0</v>
      </c>
      <c r="W65" s="1072">
        <f t="shared" si="4"/>
        <v>0</v>
      </c>
    </row>
    <row r="66" spans="1:23" s="949" customFormat="1" ht="31.5">
      <c r="A66" s="1088">
        <v>48</v>
      </c>
      <c r="B66" s="1053">
        <v>7000027985</v>
      </c>
      <c r="C66" s="1053">
        <v>260</v>
      </c>
      <c r="D66" s="1053">
        <v>60</v>
      </c>
      <c r="E66" s="1053"/>
      <c r="F66" s="1053" t="s">
        <v>500</v>
      </c>
      <c r="G66" s="1053">
        <v>170005060</v>
      </c>
      <c r="H66" s="1042" t="s">
        <v>503</v>
      </c>
      <c r="I66" s="1053"/>
      <c r="J66" s="1053"/>
      <c r="K66" s="1053">
        <v>995468</v>
      </c>
      <c r="L66" s="1043"/>
      <c r="M66" s="1053">
        <v>18</v>
      </c>
      <c r="N66" s="1069"/>
      <c r="O66" s="1053" t="s">
        <v>160</v>
      </c>
      <c r="P66" s="1053">
        <v>10</v>
      </c>
      <c r="Q66" s="1070"/>
      <c r="R66" s="1064" t="str">
        <f t="shared" si="0"/>
        <v>INCLUDED</v>
      </c>
      <c r="S66" s="1070"/>
      <c r="T66" s="1064" t="str">
        <f t="shared" si="1"/>
        <v>INCLUDED</v>
      </c>
      <c r="U66" s="1071">
        <f t="shared" si="2"/>
        <v>0</v>
      </c>
      <c r="V66" s="1072">
        <f t="shared" si="3"/>
        <v>0</v>
      </c>
      <c r="W66" s="1072">
        <f t="shared" si="4"/>
        <v>0</v>
      </c>
    </row>
    <row r="67" spans="1:23" s="949" customFormat="1" ht="31.5">
      <c r="A67" s="1061">
        <v>49</v>
      </c>
      <c r="B67" s="1053">
        <v>7000027985</v>
      </c>
      <c r="C67" s="1053">
        <v>260</v>
      </c>
      <c r="D67" s="1053">
        <v>60</v>
      </c>
      <c r="E67" s="1053"/>
      <c r="F67" s="1053" t="s">
        <v>500</v>
      </c>
      <c r="G67" s="1053">
        <v>170005060</v>
      </c>
      <c r="H67" s="1042" t="s">
        <v>504</v>
      </c>
      <c r="I67" s="1053"/>
      <c r="J67" s="1053"/>
      <c r="K67" s="1053">
        <v>995468</v>
      </c>
      <c r="L67" s="1043"/>
      <c r="M67" s="1053">
        <v>18</v>
      </c>
      <c r="N67" s="1069"/>
      <c r="O67" s="1053" t="s">
        <v>160</v>
      </c>
      <c r="P67" s="1053">
        <v>10</v>
      </c>
      <c r="Q67" s="1070"/>
      <c r="R67" s="1064" t="str">
        <f t="shared" si="0"/>
        <v>INCLUDED</v>
      </c>
      <c r="S67" s="1070"/>
      <c r="T67" s="1064" t="str">
        <f t="shared" si="1"/>
        <v>INCLUDED</v>
      </c>
      <c r="U67" s="1071">
        <f t="shared" si="2"/>
        <v>0</v>
      </c>
      <c r="V67" s="1072">
        <f t="shared" si="3"/>
        <v>0</v>
      </c>
      <c r="W67" s="1072">
        <f t="shared" si="4"/>
        <v>0</v>
      </c>
    </row>
    <row r="68" spans="1:23" s="949" customFormat="1" ht="31.5">
      <c r="A68" s="1088">
        <v>50</v>
      </c>
      <c r="B68" s="1053">
        <v>7000027985</v>
      </c>
      <c r="C68" s="1053">
        <v>260</v>
      </c>
      <c r="D68" s="1053">
        <v>60</v>
      </c>
      <c r="E68" s="1053"/>
      <c r="F68" s="1053" t="s">
        <v>500</v>
      </c>
      <c r="G68" s="1053">
        <v>170005060</v>
      </c>
      <c r="H68" s="1042" t="s">
        <v>505</v>
      </c>
      <c r="I68" s="1053"/>
      <c r="J68" s="1053"/>
      <c r="K68" s="1053">
        <v>995468</v>
      </c>
      <c r="L68" s="1043"/>
      <c r="M68" s="1053">
        <v>18</v>
      </c>
      <c r="N68" s="1069"/>
      <c r="O68" s="1053" t="s">
        <v>160</v>
      </c>
      <c r="P68" s="1053">
        <v>250</v>
      </c>
      <c r="Q68" s="1070"/>
      <c r="R68" s="1064" t="str">
        <f t="shared" si="0"/>
        <v>INCLUDED</v>
      </c>
      <c r="S68" s="1070"/>
      <c r="T68" s="1064" t="str">
        <f t="shared" si="1"/>
        <v>INCLUDED</v>
      </c>
      <c r="U68" s="1071">
        <f t="shared" si="2"/>
        <v>0</v>
      </c>
      <c r="V68" s="1072">
        <f t="shared" si="3"/>
        <v>0</v>
      </c>
      <c r="W68" s="1072">
        <f t="shared" si="4"/>
        <v>0</v>
      </c>
    </row>
    <row r="69" spans="1:23" s="949" customFormat="1" ht="31.5">
      <c r="A69" s="1088">
        <v>51</v>
      </c>
      <c r="B69" s="1053">
        <v>7000027985</v>
      </c>
      <c r="C69" s="1053">
        <v>260</v>
      </c>
      <c r="D69" s="1053">
        <v>60</v>
      </c>
      <c r="E69" s="1053"/>
      <c r="F69" s="1053" t="s">
        <v>500</v>
      </c>
      <c r="G69" s="1053">
        <v>170005060</v>
      </c>
      <c r="H69" s="1042" t="s">
        <v>506</v>
      </c>
      <c r="I69" s="1053"/>
      <c r="J69" s="1053"/>
      <c r="K69" s="1053">
        <v>995468</v>
      </c>
      <c r="L69" s="1043"/>
      <c r="M69" s="1053">
        <v>18</v>
      </c>
      <c r="N69" s="1069"/>
      <c r="O69" s="1053" t="s">
        <v>160</v>
      </c>
      <c r="P69" s="1053">
        <v>10</v>
      </c>
      <c r="Q69" s="1070"/>
      <c r="R69" s="1064" t="str">
        <f t="shared" si="0"/>
        <v>INCLUDED</v>
      </c>
      <c r="S69" s="1070"/>
      <c r="T69" s="1064" t="str">
        <f t="shared" si="1"/>
        <v>INCLUDED</v>
      </c>
      <c r="U69" s="1071">
        <f t="shared" si="2"/>
        <v>0</v>
      </c>
      <c r="V69" s="1072">
        <f t="shared" si="3"/>
        <v>0</v>
      </c>
      <c r="W69" s="1072">
        <f t="shared" si="4"/>
        <v>0</v>
      </c>
    </row>
    <row r="70" spans="1:23" s="949" customFormat="1" ht="31.5">
      <c r="A70" s="1061">
        <v>52</v>
      </c>
      <c r="B70" s="1053">
        <v>7000027985</v>
      </c>
      <c r="C70" s="1053">
        <v>260</v>
      </c>
      <c r="D70" s="1053">
        <v>60</v>
      </c>
      <c r="E70" s="1053"/>
      <c r="F70" s="1053" t="s">
        <v>500</v>
      </c>
      <c r="G70" s="1053">
        <v>170000925</v>
      </c>
      <c r="H70" s="1042" t="s">
        <v>507</v>
      </c>
      <c r="I70" s="1053"/>
      <c r="J70" s="1053"/>
      <c r="K70" s="1053">
        <v>998336</v>
      </c>
      <c r="L70" s="1043"/>
      <c r="M70" s="1053">
        <v>18</v>
      </c>
      <c r="N70" s="1069"/>
      <c r="O70" s="1053" t="s">
        <v>160</v>
      </c>
      <c r="P70" s="1053">
        <v>1</v>
      </c>
      <c r="Q70" s="1070"/>
      <c r="R70" s="1064" t="str">
        <f t="shared" si="0"/>
        <v>INCLUDED</v>
      </c>
      <c r="S70" s="1070"/>
      <c r="T70" s="1064" t="str">
        <f t="shared" si="1"/>
        <v>INCLUDED</v>
      </c>
      <c r="U70" s="1071">
        <f t="shared" si="2"/>
        <v>0</v>
      </c>
      <c r="V70" s="1072">
        <f t="shared" si="3"/>
        <v>0</v>
      </c>
      <c r="W70" s="1072">
        <f t="shared" si="4"/>
        <v>0</v>
      </c>
    </row>
    <row r="71" spans="1:23" s="949" customFormat="1" ht="31.5">
      <c r="A71" s="1088">
        <v>53</v>
      </c>
      <c r="B71" s="1053">
        <v>7000027985</v>
      </c>
      <c r="C71" s="1053">
        <v>260</v>
      </c>
      <c r="D71" s="1053">
        <v>60</v>
      </c>
      <c r="E71" s="1053"/>
      <c r="F71" s="1053" t="s">
        <v>500</v>
      </c>
      <c r="G71" s="1053">
        <v>170000925</v>
      </c>
      <c r="H71" s="1042" t="s">
        <v>508</v>
      </c>
      <c r="I71" s="1053"/>
      <c r="J71" s="1053"/>
      <c r="K71" s="1053">
        <v>998336</v>
      </c>
      <c r="L71" s="1043"/>
      <c r="M71" s="1053">
        <v>18</v>
      </c>
      <c r="N71" s="1069"/>
      <c r="O71" s="1053" t="s">
        <v>160</v>
      </c>
      <c r="P71" s="1053">
        <v>20</v>
      </c>
      <c r="Q71" s="1070"/>
      <c r="R71" s="1064" t="str">
        <f t="shared" si="0"/>
        <v>INCLUDED</v>
      </c>
      <c r="S71" s="1070"/>
      <c r="T71" s="1064" t="str">
        <f t="shared" si="1"/>
        <v>INCLUDED</v>
      </c>
      <c r="U71" s="1071">
        <f t="shared" si="2"/>
        <v>0</v>
      </c>
      <c r="V71" s="1072">
        <f t="shared" si="3"/>
        <v>0</v>
      </c>
      <c r="W71" s="1072">
        <f t="shared" si="4"/>
        <v>0</v>
      </c>
    </row>
    <row r="72" spans="1:23" s="949" customFormat="1" ht="31.5">
      <c r="A72" s="1088">
        <v>54</v>
      </c>
      <c r="B72" s="1053">
        <v>7000027985</v>
      </c>
      <c r="C72" s="1053">
        <v>260</v>
      </c>
      <c r="D72" s="1053">
        <v>60</v>
      </c>
      <c r="E72" s="1053"/>
      <c r="F72" s="1053" t="s">
        <v>500</v>
      </c>
      <c r="G72" s="1053">
        <v>170005060</v>
      </c>
      <c r="H72" s="1042" t="s">
        <v>509</v>
      </c>
      <c r="I72" s="1053"/>
      <c r="J72" s="1053"/>
      <c r="K72" s="1053">
        <v>995468</v>
      </c>
      <c r="L72" s="1043"/>
      <c r="M72" s="1053">
        <v>18</v>
      </c>
      <c r="N72" s="1069"/>
      <c r="O72" s="1053" t="s">
        <v>160</v>
      </c>
      <c r="P72" s="1053">
        <v>10</v>
      </c>
      <c r="Q72" s="1070"/>
      <c r="R72" s="1064" t="str">
        <f t="shared" si="0"/>
        <v>INCLUDED</v>
      </c>
      <c r="S72" s="1070"/>
      <c r="T72" s="1064" t="str">
        <f t="shared" si="1"/>
        <v>INCLUDED</v>
      </c>
      <c r="U72" s="1071">
        <f t="shared" si="2"/>
        <v>0</v>
      </c>
      <c r="V72" s="1072">
        <f t="shared" si="3"/>
        <v>0</v>
      </c>
      <c r="W72" s="1072">
        <f t="shared" si="4"/>
        <v>0</v>
      </c>
    </row>
    <row r="73" spans="1:23" s="949" customFormat="1" ht="31.5">
      <c r="A73" s="1061">
        <v>55</v>
      </c>
      <c r="B73" s="1053">
        <v>7000027985</v>
      </c>
      <c r="C73" s="1053">
        <v>260</v>
      </c>
      <c r="D73" s="1053">
        <v>60</v>
      </c>
      <c r="E73" s="1053"/>
      <c r="F73" s="1053" t="s">
        <v>500</v>
      </c>
      <c r="G73" s="1053">
        <v>170005060</v>
      </c>
      <c r="H73" s="1042" t="s">
        <v>510</v>
      </c>
      <c r="I73" s="1053"/>
      <c r="J73" s="1053"/>
      <c r="K73" s="1053">
        <v>995468</v>
      </c>
      <c r="L73" s="1043"/>
      <c r="M73" s="1053">
        <v>18</v>
      </c>
      <c r="N73" s="1069"/>
      <c r="O73" s="1053" t="s">
        <v>160</v>
      </c>
      <c r="P73" s="1053">
        <v>10</v>
      </c>
      <c r="Q73" s="1070"/>
      <c r="R73" s="1064" t="str">
        <f t="shared" si="0"/>
        <v>INCLUDED</v>
      </c>
      <c r="S73" s="1070"/>
      <c r="T73" s="1064" t="str">
        <f t="shared" si="1"/>
        <v>INCLUDED</v>
      </c>
      <c r="U73" s="1071">
        <f t="shared" si="2"/>
        <v>0</v>
      </c>
      <c r="V73" s="1072">
        <f t="shared" si="3"/>
        <v>0</v>
      </c>
      <c r="W73" s="1072">
        <f t="shared" si="4"/>
        <v>0</v>
      </c>
    </row>
    <row r="74" spans="1:23" s="949" customFormat="1" ht="31.5">
      <c r="A74" s="1088">
        <v>56</v>
      </c>
      <c r="B74" s="1053">
        <v>7000027985</v>
      </c>
      <c r="C74" s="1053">
        <v>260</v>
      </c>
      <c r="D74" s="1053">
        <v>60</v>
      </c>
      <c r="E74" s="1053"/>
      <c r="F74" s="1053" t="s">
        <v>500</v>
      </c>
      <c r="G74" s="1053">
        <v>170001086</v>
      </c>
      <c r="H74" s="1042" t="s">
        <v>511</v>
      </c>
      <c r="I74" s="1053"/>
      <c r="J74" s="1053"/>
      <c r="K74" s="1053">
        <v>998336</v>
      </c>
      <c r="L74" s="1043"/>
      <c r="M74" s="1053">
        <v>18</v>
      </c>
      <c r="N74" s="1069"/>
      <c r="O74" s="1053" t="s">
        <v>160</v>
      </c>
      <c r="P74" s="1053">
        <v>2</v>
      </c>
      <c r="Q74" s="1070"/>
      <c r="R74" s="1064" t="str">
        <f t="shared" si="0"/>
        <v>INCLUDED</v>
      </c>
      <c r="S74" s="1070"/>
      <c r="T74" s="1064" t="str">
        <f t="shared" si="1"/>
        <v>INCLUDED</v>
      </c>
      <c r="U74" s="1071">
        <f t="shared" si="2"/>
        <v>0</v>
      </c>
      <c r="V74" s="1072">
        <f t="shared" si="3"/>
        <v>0</v>
      </c>
      <c r="W74" s="1072">
        <f t="shared" si="4"/>
        <v>0</v>
      </c>
    </row>
    <row r="75" spans="1:23" s="949" customFormat="1" ht="31.5">
      <c r="A75" s="1088">
        <v>57</v>
      </c>
      <c r="B75" s="1053">
        <v>7000027985</v>
      </c>
      <c r="C75" s="1053">
        <v>260</v>
      </c>
      <c r="D75" s="1053">
        <v>60</v>
      </c>
      <c r="E75" s="1053"/>
      <c r="F75" s="1053" t="s">
        <v>500</v>
      </c>
      <c r="G75" s="1053">
        <v>170001086</v>
      </c>
      <c r="H75" s="1042" t="s">
        <v>512</v>
      </c>
      <c r="I75" s="1053"/>
      <c r="J75" s="1053"/>
      <c r="K75" s="1053">
        <v>998336</v>
      </c>
      <c r="L75" s="1043"/>
      <c r="M75" s="1053">
        <v>18</v>
      </c>
      <c r="N75" s="1069"/>
      <c r="O75" s="1053" t="s">
        <v>160</v>
      </c>
      <c r="P75" s="1053">
        <v>2</v>
      </c>
      <c r="Q75" s="1070"/>
      <c r="R75" s="1064" t="str">
        <f t="shared" si="0"/>
        <v>INCLUDED</v>
      </c>
      <c r="S75" s="1070"/>
      <c r="T75" s="1064" t="str">
        <f t="shared" si="1"/>
        <v>INCLUDED</v>
      </c>
      <c r="U75" s="1071">
        <f t="shared" si="2"/>
        <v>0</v>
      </c>
      <c r="V75" s="1072">
        <f t="shared" si="3"/>
        <v>0</v>
      </c>
      <c r="W75" s="1072">
        <f t="shared" si="4"/>
        <v>0</v>
      </c>
    </row>
    <row r="76" spans="1:23" s="949" customFormat="1" ht="31.5">
      <c r="A76" s="1061">
        <v>58</v>
      </c>
      <c r="B76" s="1053">
        <v>7000027985</v>
      </c>
      <c r="C76" s="1053">
        <v>260</v>
      </c>
      <c r="D76" s="1053">
        <v>60</v>
      </c>
      <c r="E76" s="1053"/>
      <c r="F76" s="1053" t="s">
        <v>500</v>
      </c>
      <c r="G76" s="1053">
        <v>170005061</v>
      </c>
      <c r="H76" s="1042" t="s">
        <v>513</v>
      </c>
      <c r="I76" s="1053"/>
      <c r="J76" s="1053"/>
      <c r="K76" s="1053">
        <v>995468</v>
      </c>
      <c r="L76" s="1043"/>
      <c r="M76" s="1053">
        <v>18</v>
      </c>
      <c r="N76" s="1069"/>
      <c r="O76" s="1053" t="s">
        <v>207</v>
      </c>
      <c r="P76" s="1053">
        <v>1</v>
      </c>
      <c r="Q76" s="1070"/>
      <c r="R76" s="1064" t="str">
        <f t="shared" si="0"/>
        <v>INCLUDED</v>
      </c>
      <c r="S76" s="1070"/>
      <c r="T76" s="1064" t="str">
        <f t="shared" si="1"/>
        <v>INCLUDED</v>
      </c>
      <c r="U76" s="1071">
        <f t="shared" si="2"/>
        <v>0</v>
      </c>
      <c r="V76" s="1072">
        <f t="shared" si="3"/>
        <v>0</v>
      </c>
      <c r="W76" s="1072">
        <f t="shared" si="4"/>
        <v>0</v>
      </c>
    </row>
    <row r="77" spans="1:23" s="949" customFormat="1" ht="31.5">
      <c r="A77" s="1088">
        <v>59</v>
      </c>
      <c r="B77" s="1053">
        <v>7000027985</v>
      </c>
      <c r="C77" s="1053">
        <v>260</v>
      </c>
      <c r="D77" s="1053">
        <v>60</v>
      </c>
      <c r="E77" s="1053"/>
      <c r="F77" s="1053" t="s">
        <v>500</v>
      </c>
      <c r="G77" s="1053">
        <v>170005062</v>
      </c>
      <c r="H77" s="1042" t="s">
        <v>514</v>
      </c>
      <c r="I77" s="1053"/>
      <c r="J77" s="1053"/>
      <c r="K77" s="1053">
        <v>995468</v>
      </c>
      <c r="L77" s="1043"/>
      <c r="M77" s="1053">
        <v>18</v>
      </c>
      <c r="N77" s="1069"/>
      <c r="O77" s="1053" t="s">
        <v>207</v>
      </c>
      <c r="P77" s="1053">
        <v>5</v>
      </c>
      <c r="Q77" s="1070"/>
      <c r="R77" s="1064" t="str">
        <f t="shared" si="0"/>
        <v>INCLUDED</v>
      </c>
      <c r="S77" s="1070"/>
      <c r="T77" s="1064" t="str">
        <f t="shared" si="1"/>
        <v>INCLUDED</v>
      </c>
      <c r="U77" s="1071">
        <f t="shared" si="2"/>
        <v>0</v>
      </c>
      <c r="V77" s="1072">
        <f t="shared" si="3"/>
        <v>0</v>
      </c>
      <c r="W77" s="1072">
        <f t="shared" si="4"/>
        <v>0</v>
      </c>
    </row>
    <row r="78" spans="1:23" s="949" customFormat="1" ht="31.5">
      <c r="A78" s="1088">
        <v>60</v>
      </c>
      <c r="B78" s="1053">
        <v>7000027985</v>
      </c>
      <c r="C78" s="1053">
        <v>260</v>
      </c>
      <c r="D78" s="1053">
        <v>60</v>
      </c>
      <c r="E78" s="1053"/>
      <c r="F78" s="1053" t="s">
        <v>500</v>
      </c>
      <c r="G78" s="1053">
        <v>100002832</v>
      </c>
      <c r="H78" s="1042" t="s">
        <v>515</v>
      </c>
      <c r="I78" s="1053"/>
      <c r="J78" s="1053"/>
      <c r="K78" s="1053">
        <v>998734</v>
      </c>
      <c r="L78" s="1043"/>
      <c r="M78" s="1053">
        <v>18</v>
      </c>
      <c r="N78" s="1069"/>
      <c r="O78" s="1053" t="s">
        <v>207</v>
      </c>
      <c r="P78" s="1053">
        <v>1</v>
      </c>
      <c r="Q78" s="1070"/>
      <c r="R78" s="1064" t="str">
        <f t="shared" si="0"/>
        <v>INCLUDED</v>
      </c>
      <c r="S78" s="1070"/>
      <c r="T78" s="1064" t="str">
        <f t="shared" si="1"/>
        <v>INCLUDED</v>
      </c>
      <c r="U78" s="1071">
        <f t="shared" si="2"/>
        <v>0</v>
      </c>
      <c r="V78" s="1072">
        <f t="shared" si="3"/>
        <v>0</v>
      </c>
      <c r="W78" s="1072">
        <f t="shared" si="4"/>
        <v>0</v>
      </c>
    </row>
    <row r="79" spans="1:23" s="949" customFormat="1" ht="31.5">
      <c r="A79" s="1061">
        <v>61</v>
      </c>
      <c r="B79" s="1053">
        <v>7000027985</v>
      </c>
      <c r="C79" s="1053">
        <v>260</v>
      </c>
      <c r="D79" s="1053">
        <v>60</v>
      </c>
      <c r="E79" s="1053"/>
      <c r="F79" s="1053" t="s">
        <v>500</v>
      </c>
      <c r="G79" s="1053">
        <v>170005062</v>
      </c>
      <c r="H79" s="1042" t="s">
        <v>516</v>
      </c>
      <c r="I79" s="1053"/>
      <c r="J79" s="1053"/>
      <c r="K79" s="1053">
        <v>995468</v>
      </c>
      <c r="L79" s="1043"/>
      <c r="M79" s="1053">
        <v>18</v>
      </c>
      <c r="N79" s="1069"/>
      <c r="O79" s="1053" t="s">
        <v>207</v>
      </c>
      <c r="P79" s="1053">
        <v>6</v>
      </c>
      <c r="Q79" s="1070"/>
      <c r="R79" s="1064" t="str">
        <f t="shared" si="0"/>
        <v>INCLUDED</v>
      </c>
      <c r="S79" s="1070"/>
      <c r="T79" s="1064" t="str">
        <f t="shared" si="1"/>
        <v>INCLUDED</v>
      </c>
      <c r="U79" s="1071">
        <f t="shared" si="2"/>
        <v>0</v>
      </c>
      <c r="V79" s="1072">
        <f t="shared" si="3"/>
        <v>0</v>
      </c>
      <c r="W79" s="1072">
        <f t="shared" si="4"/>
        <v>0</v>
      </c>
    </row>
    <row r="80" spans="1:23" s="949" customFormat="1" ht="31.5">
      <c r="A80" s="1088">
        <v>62</v>
      </c>
      <c r="B80" s="1053">
        <v>7000027985</v>
      </c>
      <c r="C80" s="1053">
        <v>260</v>
      </c>
      <c r="D80" s="1053">
        <v>60</v>
      </c>
      <c r="E80" s="1053"/>
      <c r="F80" s="1053" t="s">
        <v>500</v>
      </c>
      <c r="G80" s="1053">
        <v>170005062</v>
      </c>
      <c r="H80" s="1042" t="s">
        <v>517</v>
      </c>
      <c r="I80" s="1053"/>
      <c r="J80" s="1053"/>
      <c r="K80" s="1053">
        <v>995468</v>
      </c>
      <c r="L80" s="1043"/>
      <c r="M80" s="1053">
        <v>18</v>
      </c>
      <c r="N80" s="1069"/>
      <c r="O80" s="1053" t="s">
        <v>207</v>
      </c>
      <c r="P80" s="1053">
        <v>4</v>
      </c>
      <c r="Q80" s="1070"/>
      <c r="R80" s="1064" t="str">
        <f t="shared" si="0"/>
        <v>INCLUDED</v>
      </c>
      <c r="S80" s="1070"/>
      <c r="T80" s="1064" t="str">
        <f t="shared" si="1"/>
        <v>INCLUDED</v>
      </c>
      <c r="U80" s="1071">
        <f t="shared" si="2"/>
        <v>0</v>
      </c>
      <c r="V80" s="1072">
        <f t="shared" si="3"/>
        <v>0</v>
      </c>
      <c r="W80" s="1072">
        <f t="shared" si="4"/>
        <v>0</v>
      </c>
    </row>
    <row r="81" spans="1:23" s="949" customFormat="1" ht="31.5">
      <c r="A81" s="1088">
        <v>63</v>
      </c>
      <c r="B81" s="1053">
        <v>7000027985</v>
      </c>
      <c r="C81" s="1053">
        <v>260</v>
      </c>
      <c r="D81" s="1053">
        <v>60</v>
      </c>
      <c r="E81" s="1053"/>
      <c r="F81" s="1053" t="s">
        <v>500</v>
      </c>
      <c r="G81" s="1053">
        <v>170001086</v>
      </c>
      <c r="H81" s="1042" t="s">
        <v>518</v>
      </c>
      <c r="I81" s="1053"/>
      <c r="J81" s="1053"/>
      <c r="K81" s="1053">
        <v>998336</v>
      </c>
      <c r="L81" s="1043"/>
      <c r="M81" s="1053">
        <v>18</v>
      </c>
      <c r="N81" s="1069"/>
      <c r="O81" s="1053" t="s">
        <v>160</v>
      </c>
      <c r="P81" s="1053">
        <v>5</v>
      </c>
      <c r="Q81" s="1070"/>
      <c r="R81" s="1064" t="str">
        <f t="shared" si="0"/>
        <v>INCLUDED</v>
      </c>
      <c r="S81" s="1070"/>
      <c r="T81" s="1064" t="str">
        <f t="shared" si="1"/>
        <v>INCLUDED</v>
      </c>
      <c r="U81" s="1071">
        <f t="shared" si="2"/>
        <v>0</v>
      </c>
      <c r="V81" s="1072">
        <f t="shared" si="3"/>
        <v>0</v>
      </c>
      <c r="W81" s="1072">
        <f t="shared" si="4"/>
        <v>0</v>
      </c>
    </row>
    <row r="82" spans="1:23" s="949" customFormat="1" ht="31.5">
      <c r="A82" s="1061">
        <v>64</v>
      </c>
      <c r="B82" s="1053">
        <v>7000027985</v>
      </c>
      <c r="C82" s="1053">
        <v>260</v>
      </c>
      <c r="D82" s="1053">
        <v>60</v>
      </c>
      <c r="E82" s="1053"/>
      <c r="F82" s="1053" t="s">
        <v>500</v>
      </c>
      <c r="G82" s="1053">
        <v>170005061</v>
      </c>
      <c r="H82" s="1042" t="s">
        <v>519</v>
      </c>
      <c r="I82" s="1053"/>
      <c r="J82" s="1053"/>
      <c r="K82" s="1053">
        <v>995468</v>
      </c>
      <c r="L82" s="1043"/>
      <c r="M82" s="1053">
        <v>18</v>
      </c>
      <c r="N82" s="1069"/>
      <c r="O82" s="1053" t="s">
        <v>207</v>
      </c>
      <c r="P82" s="1053">
        <v>1</v>
      </c>
      <c r="Q82" s="1070"/>
      <c r="R82" s="1064" t="str">
        <f t="shared" si="0"/>
        <v>INCLUDED</v>
      </c>
      <c r="S82" s="1070"/>
      <c r="T82" s="1064" t="str">
        <f t="shared" si="1"/>
        <v>INCLUDED</v>
      </c>
      <c r="U82" s="1071">
        <f t="shared" si="2"/>
        <v>0</v>
      </c>
      <c r="V82" s="1072">
        <f t="shared" si="3"/>
        <v>0</v>
      </c>
      <c r="W82" s="1072">
        <f t="shared" si="4"/>
        <v>0</v>
      </c>
    </row>
    <row r="83" spans="1:23" s="949" customFormat="1" ht="31.5">
      <c r="A83" s="1088">
        <v>65</v>
      </c>
      <c r="B83" s="1053">
        <v>7000027985</v>
      </c>
      <c r="C83" s="1053">
        <v>260</v>
      </c>
      <c r="D83" s="1053">
        <v>60</v>
      </c>
      <c r="E83" s="1053"/>
      <c r="F83" s="1053" t="s">
        <v>500</v>
      </c>
      <c r="G83" s="1053">
        <v>170005061</v>
      </c>
      <c r="H83" s="1042" t="s">
        <v>520</v>
      </c>
      <c r="I83" s="1053"/>
      <c r="J83" s="1053"/>
      <c r="K83" s="1053">
        <v>995468</v>
      </c>
      <c r="L83" s="1043"/>
      <c r="M83" s="1053">
        <v>18</v>
      </c>
      <c r="N83" s="1069"/>
      <c r="O83" s="1053" t="s">
        <v>207</v>
      </c>
      <c r="P83" s="1053">
        <v>5</v>
      </c>
      <c r="Q83" s="1070"/>
      <c r="R83" s="1064" t="str">
        <f t="shared" si="0"/>
        <v>INCLUDED</v>
      </c>
      <c r="S83" s="1070"/>
      <c r="T83" s="1064" t="str">
        <f t="shared" si="1"/>
        <v>INCLUDED</v>
      </c>
      <c r="U83" s="1071">
        <f t="shared" si="2"/>
        <v>0</v>
      </c>
      <c r="V83" s="1072">
        <f t="shared" si="3"/>
        <v>0</v>
      </c>
      <c r="W83" s="1072">
        <f t="shared" si="4"/>
        <v>0</v>
      </c>
    </row>
    <row r="84" spans="1:23" s="949" customFormat="1" ht="31.5">
      <c r="A84" s="1088">
        <v>66</v>
      </c>
      <c r="B84" s="1053">
        <v>7000027985</v>
      </c>
      <c r="C84" s="1053">
        <v>260</v>
      </c>
      <c r="D84" s="1053">
        <v>60</v>
      </c>
      <c r="E84" s="1053"/>
      <c r="F84" s="1053" t="s">
        <v>500</v>
      </c>
      <c r="G84" s="1053">
        <v>170005061</v>
      </c>
      <c r="H84" s="1042" t="s">
        <v>521</v>
      </c>
      <c r="I84" s="1053"/>
      <c r="J84" s="1053"/>
      <c r="K84" s="1053">
        <v>995468</v>
      </c>
      <c r="L84" s="1043"/>
      <c r="M84" s="1053">
        <v>18</v>
      </c>
      <c r="N84" s="1069"/>
      <c r="O84" s="1053" t="s">
        <v>207</v>
      </c>
      <c r="P84" s="1053">
        <v>1</v>
      </c>
      <c r="Q84" s="1070"/>
      <c r="R84" s="1064" t="str">
        <f t="shared" si="0"/>
        <v>INCLUDED</v>
      </c>
      <c r="S84" s="1070"/>
      <c r="T84" s="1064" t="str">
        <f t="shared" si="1"/>
        <v>INCLUDED</v>
      </c>
      <c r="U84" s="1071">
        <f t="shared" si="2"/>
        <v>0</v>
      </c>
      <c r="V84" s="1072">
        <f t="shared" si="3"/>
        <v>0</v>
      </c>
      <c r="W84" s="1072">
        <f t="shared" si="4"/>
        <v>0</v>
      </c>
    </row>
    <row r="85" spans="1:23" s="949" customFormat="1" ht="31.5">
      <c r="A85" s="1061">
        <v>67</v>
      </c>
      <c r="B85" s="1053">
        <v>7000027985</v>
      </c>
      <c r="C85" s="1053">
        <v>260</v>
      </c>
      <c r="D85" s="1053">
        <v>60</v>
      </c>
      <c r="E85" s="1053"/>
      <c r="F85" s="1053" t="s">
        <v>500</v>
      </c>
      <c r="G85" s="1053">
        <v>170005061</v>
      </c>
      <c r="H85" s="1042" t="s">
        <v>522</v>
      </c>
      <c r="I85" s="1053"/>
      <c r="J85" s="1053"/>
      <c r="K85" s="1053">
        <v>995468</v>
      </c>
      <c r="L85" s="1043"/>
      <c r="M85" s="1053">
        <v>18</v>
      </c>
      <c r="N85" s="1069"/>
      <c r="O85" s="1053" t="s">
        <v>207</v>
      </c>
      <c r="P85" s="1053">
        <v>1</v>
      </c>
      <c r="Q85" s="1070"/>
      <c r="R85" s="1064" t="str">
        <f t="shared" si="0"/>
        <v>INCLUDED</v>
      </c>
      <c r="S85" s="1070"/>
      <c r="T85" s="1064" t="str">
        <f t="shared" si="1"/>
        <v>INCLUDED</v>
      </c>
      <c r="U85" s="1071">
        <f t="shared" si="2"/>
        <v>0</v>
      </c>
      <c r="V85" s="1072">
        <f t="shared" si="3"/>
        <v>0</v>
      </c>
      <c r="W85" s="1072">
        <f t="shared" si="4"/>
        <v>0</v>
      </c>
    </row>
    <row r="86" spans="1:23" s="949" customFormat="1" ht="31.5">
      <c r="A86" s="1088">
        <v>68</v>
      </c>
      <c r="B86" s="1053">
        <v>7000027985</v>
      </c>
      <c r="C86" s="1053">
        <v>260</v>
      </c>
      <c r="D86" s="1053">
        <v>60</v>
      </c>
      <c r="E86" s="1053"/>
      <c r="F86" s="1053" t="s">
        <v>500</v>
      </c>
      <c r="G86" s="1053">
        <v>170005063</v>
      </c>
      <c r="H86" s="1042" t="s">
        <v>523</v>
      </c>
      <c r="I86" s="1053"/>
      <c r="J86" s="1053"/>
      <c r="K86" s="1053">
        <v>995468</v>
      </c>
      <c r="L86" s="1043"/>
      <c r="M86" s="1053">
        <v>18</v>
      </c>
      <c r="N86" s="1069"/>
      <c r="O86" s="1053" t="s">
        <v>207</v>
      </c>
      <c r="P86" s="1053">
        <v>2</v>
      </c>
      <c r="Q86" s="1070"/>
      <c r="R86" s="1064" t="str">
        <f t="shared" si="0"/>
        <v>INCLUDED</v>
      </c>
      <c r="S86" s="1070"/>
      <c r="T86" s="1064" t="str">
        <f t="shared" si="1"/>
        <v>INCLUDED</v>
      </c>
      <c r="U86" s="1071">
        <f t="shared" si="2"/>
        <v>0</v>
      </c>
      <c r="V86" s="1072">
        <f t="shared" si="3"/>
        <v>0</v>
      </c>
      <c r="W86" s="1072">
        <f t="shared" si="4"/>
        <v>0</v>
      </c>
    </row>
    <row r="87" spans="1:23" s="949" customFormat="1" ht="31.5">
      <c r="A87" s="1088">
        <v>69</v>
      </c>
      <c r="B87" s="1053">
        <v>7000027985</v>
      </c>
      <c r="C87" s="1053">
        <v>260</v>
      </c>
      <c r="D87" s="1053">
        <v>60</v>
      </c>
      <c r="E87" s="1053"/>
      <c r="F87" s="1053" t="s">
        <v>500</v>
      </c>
      <c r="G87" s="1053">
        <v>170005064</v>
      </c>
      <c r="H87" s="1042" t="s">
        <v>524</v>
      </c>
      <c r="I87" s="1053"/>
      <c r="J87" s="1053"/>
      <c r="K87" s="1053">
        <v>995468</v>
      </c>
      <c r="L87" s="1043"/>
      <c r="M87" s="1053">
        <v>18</v>
      </c>
      <c r="N87" s="1069"/>
      <c r="O87" s="1053" t="s">
        <v>207</v>
      </c>
      <c r="P87" s="1053">
        <v>10</v>
      </c>
      <c r="Q87" s="1070"/>
      <c r="R87" s="1064" t="str">
        <f t="shared" ref="R87:R141" si="5">IF(Q87="","INCLUDED",IF(ISERROR(P87*Q87),Q87,(P87*Q87)))</f>
        <v>INCLUDED</v>
      </c>
      <c r="S87" s="1070"/>
      <c r="T87" s="1064" t="str">
        <f t="shared" ref="T87:T141" si="6">IF(S87="","INCLUDED",IF(ISERROR(P87*S87),S87,P87*S87))</f>
        <v>INCLUDED</v>
      </c>
      <c r="U87" s="1071">
        <f t="shared" ref="U87:U141" si="7">V87+W87</f>
        <v>0</v>
      </c>
      <c r="V87" s="1072">
        <f t="shared" ref="V87:V141" si="8">IF(R87="INCLUDED",0,IF(N87="",M87/100*R87,N87/100*R87))</f>
        <v>0</v>
      </c>
      <c r="W87" s="1072">
        <f t="shared" ref="W87:W141" si="9">IF(T87="INCLUDED",0,IF(N87="",M87/100*T87,N87/100*T87))</f>
        <v>0</v>
      </c>
    </row>
    <row r="88" spans="1:23" s="949" customFormat="1" ht="31.5">
      <c r="A88" s="1061">
        <v>70</v>
      </c>
      <c r="B88" s="1053">
        <v>7000027985</v>
      </c>
      <c r="C88" s="1053">
        <v>260</v>
      </c>
      <c r="D88" s="1053">
        <v>60</v>
      </c>
      <c r="E88" s="1053"/>
      <c r="F88" s="1053" t="s">
        <v>500</v>
      </c>
      <c r="G88" s="1053">
        <v>170005065</v>
      </c>
      <c r="H88" s="1042" t="s">
        <v>525</v>
      </c>
      <c r="I88" s="1053"/>
      <c r="J88" s="1053"/>
      <c r="K88" s="1053">
        <v>995468</v>
      </c>
      <c r="L88" s="1043"/>
      <c r="M88" s="1053">
        <v>18</v>
      </c>
      <c r="N88" s="1069"/>
      <c r="O88" s="1053" t="s">
        <v>207</v>
      </c>
      <c r="P88" s="1053">
        <v>2</v>
      </c>
      <c r="Q88" s="1070"/>
      <c r="R88" s="1064" t="str">
        <f t="shared" si="5"/>
        <v>INCLUDED</v>
      </c>
      <c r="S88" s="1070"/>
      <c r="T88" s="1064" t="str">
        <f t="shared" si="6"/>
        <v>INCLUDED</v>
      </c>
      <c r="U88" s="1071">
        <f t="shared" si="7"/>
        <v>0</v>
      </c>
      <c r="V88" s="1072">
        <f t="shared" si="8"/>
        <v>0</v>
      </c>
      <c r="W88" s="1072">
        <f t="shared" si="9"/>
        <v>0</v>
      </c>
    </row>
    <row r="89" spans="1:23" s="949" customFormat="1" ht="47.25">
      <c r="A89" s="1088">
        <v>71</v>
      </c>
      <c r="B89" s="1053">
        <v>7000027985</v>
      </c>
      <c r="C89" s="1053">
        <v>270</v>
      </c>
      <c r="D89" s="1053">
        <v>70</v>
      </c>
      <c r="E89" s="1053"/>
      <c r="F89" s="1053" t="s">
        <v>526</v>
      </c>
      <c r="G89" s="1053">
        <v>170005069</v>
      </c>
      <c r="H89" s="1042" t="s">
        <v>527</v>
      </c>
      <c r="I89" s="1053"/>
      <c r="J89" s="1053"/>
      <c r="K89" s="1053">
        <v>995468</v>
      </c>
      <c r="L89" s="1043"/>
      <c r="M89" s="1053">
        <v>18</v>
      </c>
      <c r="N89" s="1069"/>
      <c r="O89" s="1053" t="s">
        <v>160</v>
      </c>
      <c r="P89" s="1053">
        <v>1</v>
      </c>
      <c r="Q89" s="1070"/>
      <c r="R89" s="1064" t="str">
        <f t="shared" si="5"/>
        <v>INCLUDED</v>
      </c>
      <c r="S89" s="1070"/>
      <c r="T89" s="1064" t="str">
        <f t="shared" si="6"/>
        <v>INCLUDED</v>
      </c>
      <c r="U89" s="1071">
        <f t="shared" si="7"/>
        <v>0</v>
      </c>
      <c r="V89" s="1072">
        <f t="shared" si="8"/>
        <v>0</v>
      </c>
      <c r="W89" s="1072">
        <f t="shared" si="9"/>
        <v>0</v>
      </c>
    </row>
    <row r="90" spans="1:23" s="949" customFormat="1" ht="47.25">
      <c r="A90" s="1088">
        <v>72</v>
      </c>
      <c r="B90" s="1053">
        <v>7000027985</v>
      </c>
      <c r="C90" s="1053">
        <v>270</v>
      </c>
      <c r="D90" s="1053">
        <v>70</v>
      </c>
      <c r="E90" s="1053"/>
      <c r="F90" s="1053" t="s">
        <v>526</v>
      </c>
      <c r="G90" s="1053">
        <v>170005070</v>
      </c>
      <c r="H90" s="1042" t="s">
        <v>528</v>
      </c>
      <c r="I90" s="1053"/>
      <c r="J90" s="1053"/>
      <c r="K90" s="1053">
        <v>995468</v>
      </c>
      <c r="L90" s="1043"/>
      <c r="M90" s="1053">
        <v>18</v>
      </c>
      <c r="N90" s="1069"/>
      <c r="O90" s="1053" t="s">
        <v>160</v>
      </c>
      <c r="P90" s="1053">
        <v>1</v>
      </c>
      <c r="Q90" s="1070"/>
      <c r="R90" s="1064" t="str">
        <f t="shared" si="5"/>
        <v>INCLUDED</v>
      </c>
      <c r="S90" s="1070"/>
      <c r="T90" s="1064" t="str">
        <f t="shared" si="6"/>
        <v>INCLUDED</v>
      </c>
      <c r="U90" s="1071">
        <f t="shared" si="7"/>
        <v>0</v>
      </c>
      <c r="V90" s="1072">
        <f t="shared" si="8"/>
        <v>0</v>
      </c>
      <c r="W90" s="1072">
        <f t="shared" si="9"/>
        <v>0</v>
      </c>
    </row>
    <row r="91" spans="1:23" s="949" customFormat="1" ht="47.25">
      <c r="A91" s="1061">
        <v>73</v>
      </c>
      <c r="B91" s="1053">
        <v>7000027985</v>
      </c>
      <c r="C91" s="1053">
        <v>270</v>
      </c>
      <c r="D91" s="1053">
        <v>70</v>
      </c>
      <c r="E91" s="1053"/>
      <c r="F91" s="1053" t="s">
        <v>526</v>
      </c>
      <c r="G91" s="1053">
        <v>170005071</v>
      </c>
      <c r="H91" s="1042" t="s">
        <v>529</v>
      </c>
      <c r="I91" s="1053"/>
      <c r="J91" s="1053"/>
      <c r="K91" s="1053">
        <v>995468</v>
      </c>
      <c r="L91" s="1043"/>
      <c r="M91" s="1053">
        <v>18</v>
      </c>
      <c r="N91" s="1069"/>
      <c r="O91" s="1053" t="s">
        <v>160</v>
      </c>
      <c r="P91" s="1053">
        <v>1</v>
      </c>
      <c r="Q91" s="1070"/>
      <c r="R91" s="1064" t="str">
        <f t="shared" si="5"/>
        <v>INCLUDED</v>
      </c>
      <c r="S91" s="1070"/>
      <c r="T91" s="1064" t="str">
        <f t="shared" si="6"/>
        <v>INCLUDED</v>
      </c>
      <c r="U91" s="1071">
        <f t="shared" si="7"/>
        <v>0</v>
      </c>
      <c r="V91" s="1072">
        <f t="shared" si="8"/>
        <v>0</v>
      </c>
      <c r="W91" s="1072">
        <f t="shared" si="9"/>
        <v>0</v>
      </c>
    </row>
    <row r="92" spans="1:23" s="949" customFormat="1" ht="47.25">
      <c r="A92" s="1088">
        <v>74</v>
      </c>
      <c r="B92" s="1053">
        <v>7000027985</v>
      </c>
      <c r="C92" s="1053">
        <v>270</v>
      </c>
      <c r="D92" s="1053">
        <v>70</v>
      </c>
      <c r="E92" s="1053"/>
      <c r="F92" s="1053" t="s">
        <v>526</v>
      </c>
      <c r="G92" s="1053">
        <v>170005072</v>
      </c>
      <c r="H92" s="1042" t="s">
        <v>530</v>
      </c>
      <c r="I92" s="1053"/>
      <c r="J92" s="1053"/>
      <c r="K92" s="1053">
        <v>995468</v>
      </c>
      <c r="L92" s="1043"/>
      <c r="M92" s="1053">
        <v>18</v>
      </c>
      <c r="N92" s="1069"/>
      <c r="O92" s="1053" t="s">
        <v>160</v>
      </c>
      <c r="P92" s="1053">
        <v>1</v>
      </c>
      <c r="Q92" s="1070"/>
      <c r="R92" s="1064" t="str">
        <f t="shared" si="5"/>
        <v>INCLUDED</v>
      </c>
      <c r="S92" s="1070"/>
      <c r="T92" s="1064" t="str">
        <f t="shared" si="6"/>
        <v>INCLUDED</v>
      </c>
      <c r="U92" s="1071">
        <f t="shared" si="7"/>
        <v>0</v>
      </c>
      <c r="V92" s="1072">
        <f t="shared" si="8"/>
        <v>0</v>
      </c>
      <c r="W92" s="1072">
        <f t="shared" si="9"/>
        <v>0</v>
      </c>
    </row>
    <row r="93" spans="1:23" s="949" customFormat="1" ht="47.25">
      <c r="A93" s="1088">
        <v>75</v>
      </c>
      <c r="B93" s="1053">
        <v>7000027985</v>
      </c>
      <c r="C93" s="1053">
        <v>270</v>
      </c>
      <c r="D93" s="1053">
        <v>70</v>
      </c>
      <c r="E93" s="1053"/>
      <c r="F93" s="1053" t="s">
        <v>526</v>
      </c>
      <c r="G93" s="1053">
        <v>170005073</v>
      </c>
      <c r="H93" s="1042" t="s">
        <v>531</v>
      </c>
      <c r="I93" s="1053"/>
      <c r="J93" s="1053"/>
      <c r="K93" s="1053">
        <v>995468</v>
      </c>
      <c r="L93" s="1043"/>
      <c r="M93" s="1053">
        <v>18</v>
      </c>
      <c r="N93" s="1069"/>
      <c r="O93" s="1053" t="s">
        <v>160</v>
      </c>
      <c r="P93" s="1053">
        <v>1</v>
      </c>
      <c r="Q93" s="1070"/>
      <c r="R93" s="1064" t="str">
        <f t="shared" si="5"/>
        <v>INCLUDED</v>
      </c>
      <c r="S93" s="1070"/>
      <c r="T93" s="1064" t="str">
        <f t="shared" si="6"/>
        <v>INCLUDED</v>
      </c>
      <c r="U93" s="1071">
        <f t="shared" si="7"/>
        <v>0</v>
      </c>
      <c r="V93" s="1072">
        <f t="shared" si="8"/>
        <v>0</v>
      </c>
      <c r="W93" s="1072">
        <f t="shared" si="9"/>
        <v>0</v>
      </c>
    </row>
    <row r="94" spans="1:23" s="949" customFormat="1" ht="47.25">
      <c r="A94" s="1061">
        <v>76</v>
      </c>
      <c r="B94" s="1053">
        <v>7000027985</v>
      </c>
      <c r="C94" s="1053">
        <v>270</v>
      </c>
      <c r="D94" s="1053">
        <v>70</v>
      </c>
      <c r="E94" s="1053"/>
      <c r="F94" s="1053" t="s">
        <v>526</v>
      </c>
      <c r="G94" s="1053">
        <v>170005074</v>
      </c>
      <c r="H94" s="1042" t="s">
        <v>532</v>
      </c>
      <c r="I94" s="1053"/>
      <c r="J94" s="1053"/>
      <c r="K94" s="1053">
        <v>995468</v>
      </c>
      <c r="L94" s="1043"/>
      <c r="M94" s="1053">
        <v>18</v>
      </c>
      <c r="N94" s="1069"/>
      <c r="O94" s="1053" t="s">
        <v>160</v>
      </c>
      <c r="P94" s="1053">
        <v>1</v>
      </c>
      <c r="Q94" s="1070"/>
      <c r="R94" s="1064" t="str">
        <f t="shared" si="5"/>
        <v>INCLUDED</v>
      </c>
      <c r="S94" s="1070"/>
      <c r="T94" s="1064" t="str">
        <f t="shared" si="6"/>
        <v>INCLUDED</v>
      </c>
      <c r="U94" s="1071">
        <f t="shared" si="7"/>
        <v>0</v>
      </c>
      <c r="V94" s="1072">
        <f t="shared" si="8"/>
        <v>0</v>
      </c>
      <c r="W94" s="1072">
        <f t="shared" si="9"/>
        <v>0</v>
      </c>
    </row>
    <row r="95" spans="1:23" s="949" customFormat="1" ht="47.25">
      <c r="A95" s="1088">
        <v>77</v>
      </c>
      <c r="B95" s="1053">
        <v>7000027985</v>
      </c>
      <c r="C95" s="1053">
        <v>270</v>
      </c>
      <c r="D95" s="1053">
        <v>70</v>
      </c>
      <c r="E95" s="1053"/>
      <c r="F95" s="1053" t="s">
        <v>526</v>
      </c>
      <c r="G95" s="1053">
        <v>170005075</v>
      </c>
      <c r="H95" s="1042" t="s">
        <v>533</v>
      </c>
      <c r="I95" s="1053"/>
      <c r="J95" s="1053"/>
      <c r="K95" s="1053">
        <v>995468</v>
      </c>
      <c r="L95" s="1043"/>
      <c r="M95" s="1053">
        <v>18</v>
      </c>
      <c r="N95" s="1069"/>
      <c r="O95" s="1053" t="s">
        <v>160</v>
      </c>
      <c r="P95" s="1053">
        <v>1</v>
      </c>
      <c r="Q95" s="1070"/>
      <c r="R95" s="1064" t="str">
        <f t="shared" si="5"/>
        <v>INCLUDED</v>
      </c>
      <c r="S95" s="1070"/>
      <c r="T95" s="1064" t="str">
        <f t="shared" si="6"/>
        <v>INCLUDED</v>
      </c>
      <c r="U95" s="1071">
        <f t="shared" si="7"/>
        <v>0</v>
      </c>
      <c r="V95" s="1072">
        <f t="shared" si="8"/>
        <v>0</v>
      </c>
      <c r="W95" s="1072">
        <f t="shared" si="9"/>
        <v>0</v>
      </c>
    </row>
    <row r="96" spans="1:23" s="949" customFormat="1" ht="47.25">
      <c r="A96" s="1088">
        <v>78</v>
      </c>
      <c r="B96" s="1053">
        <v>7000027985</v>
      </c>
      <c r="C96" s="1053">
        <v>270</v>
      </c>
      <c r="D96" s="1053">
        <v>70</v>
      </c>
      <c r="E96" s="1053"/>
      <c r="F96" s="1053" t="s">
        <v>526</v>
      </c>
      <c r="G96" s="1053">
        <v>170005076</v>
      </c>
      <c r="H96" s="1042" t="s">
        <v>534</v>
      </c>
      <c r="I96" s="1053"/>
      <c r="J96" s="1053"/>
      <c r="K96" s="1053">
        <v>995468</v>
      </c>
      <c r="L96" s="1043"/>
      <c r="M96" s="1053">
        <v>18</v>
      </c>
      <c r="N96" s="1069"/>
      <c r="O96" s="1053" t="s">
        <v>160</v>
      </c>
      <c r="P96" s="1053">
        <v>1</v>
      </c>
      <c r="Q96" s="1070"/>
      <c r="R96" s="1064" t="str">
        <f t="shared" si="5"/>
        <v>INCLUDED</v>
      </c>
      <c r="S96" s="1070"/>
      <c r="T96" s="1064" t="str">
        <f t="shared" si="6"/>
        <v>INCLUDED</v>
      </c>
      <c r="U96" s="1071">
        <f t="shared" si="7"/>
        <v>0</v>
      </c>
      <c r="V96" s="1072">
        <f t="shared" si="8"/>
        <v>0</v>
      </c>
      <c r="W96" s="1072">
        <f t="shared" si="9"/>
        <v>0</v>
      </c>
    </row>
    <row r="97" spans="1:23" s="949" customFormat="1" ht="47.25">
      <c r="A97" s="1061">
        <v>79</v>
      </c>
      <c r="B97" s="1053">
        <v>7000027985</v>
      </c>
      <c r="C97" s="1053">
        <v>270</v>
      </c>
      <c r="D97" s="1053">
        <v>70</v>
      </c>
      <c r="E97" s="1053"/>
      <c r="F97" s="1053" t="s">
        <v>526</v>
      </c>
      <c r="G97" s="1053">
        <v>170005077</v>
      </c>
      <c r="H97" s="1042" t="s">
        <v>535</v>
      </c>
      <c r="I97" s="1053"/>
      <c r="J97" s="1053"/>
      <c r="K97" s="1053">
        <v>995468</v>
      </c>
      <c r="L97" s="1043"/>
      <c r="M97" s="1053">
        <v>18</v>
      </c>
      <c r="N97" s="1069"/>
      <c r="O97" s="1053" t="s">
        <v>160</v>
      </c>
      <c r="P97" s="1053">
        <v>1</v>
      </c>
      <c r="Q97" s="1070"/>
      <c r="R97" s="1064" t="str">
        <f t="shared" si="5"/>
        <v>INCLUDED</v>
      </c>
      <c r="S97" s="1070"/>
      <c r="T97" s="1064" t="str">
        <f t="shared" si="6"/>
        <v>INCLUDED</v>
      </c>
      <c r="U97" s="1071">
        <f t="shared" si="7"/>
        <v>0</v>
      </c>
      <c r="V97" s="1072">
        <f t="shared" si="8"/>
        <v>0</v>
      </c>
      <c r="W97" s="1072">
        <f t="shared" si="9"/>
        <v>0</v>
      </c>
    </row>
    <row r="98" spans="1:23" s="949" customFormat="1" ht="47.25">
      <c r="A98" s="1088">
        <v>80</v>
      </c>
      <c r="B98" s="1053">
        <v>7000027985</v>
      </c>
      <c r="C98" s="1053">
        <v>270</v>
      </c>
      <c r="D98" s="1053">
        <v>70</v>
      </c>
      <c r="E98" s="1053"/>
      <c r="F98" s="1053" t="s">
        <v>526</v>
      </c>
      <c r="G98" s="1053">
        <v>170005078</v>
      </c>
      <c r="H98" s="1042" t="s">
        <v>536</v>
      </c>
      <c r="I98" s="1053"/>
      <c r="J98" s="1053"/>
      <c r="K98" s="1053">
        <v>995468</v>
      </c>
      <c r="L98" s="1043"/>
      <c r="M98" s="1053">
        <v>18</v>
      </c>
      <c r="N98" s="1069"/>
      <c r="O98" s="1053" t="s">
        <v>160</v>
      </c>
      <c r="P98" s="1053">
        <v>1</v>
      </c>
      <c r="Q98" s="1070"/>
      <c r="R98" s="1064" t="str">
        <f t="shared" si="5"/>
        <v>INCLUDED</v>
      </c>
      <c r="S98" s="1070"/>
      <c r="T98" s="1064" t="str">
        <f t="shared" si="6"/>
        <v>INCLUDED</v>
      </c>
      <c r="U98" s="1071">
        <f t="shared" si="7"/>
        <v>0</v>
      </c>
      <c r="V98" s="1072">
        <f t="shared" si="8"/>
        <v>0</v>
      </c>
      <c r="W98" s="1072">
        <f t="shared" si="9"/>
        <v>0</v>
      </c>
    </row>
    <row r="99" spans="1:23" s="949" customFormat="1" ht="47.25">
      <c r="A99" s="1088">
        <v>81</v>
      </c>
      <c r="B99" s="1053">
        <v>7000027985</v>
      </c>
      <c r="C99" s="1053">
        <v>270</v>
      </c>
      <c r="D99" s="1053">
        <v>70</v>
      </c>
      <c r="E99" s="1053"/>
      <c r="F99" s="1053" t="s">
        <v>526</v>
      </c>
      <c r="G99" s="1053">
        <v>170005079</v>
      </c>
      <c r="H99" s="1042" t="s">
        <v>537</v>
      </c>
      <c r="I99" s="1053"/>
      <c r="J99" s="1053"/>
      <c r="K99" s="1053">
        <v>995468</v>
      </c>
      <c r="L99" s="1043"/>
      <c r="M99" s="1053">
        <v>18</v>
      </c>
      <c r="N99" s="1069"/>
      <c r="O99" s="1053" t="s">
        <v>160</v>
      </c>
      <c r="P99" s="1053">
        <v>1</v>
      </c>
      <c r="Q99" s="1070"/>
      <c r="R99" s="1064" t="str">
        <f t="shared" si="5"/>
        <v>INCLUDED</v>
      </c>
      <c r="S99" s="1070"/>
      <c r="T99" s="1064" t="str">
        <f t="shared" si="6"/>
        <v>INCLUDED</v>
      </c>
      <c r="U99" s="1071">
        <f t="shared" si="7"/>
        <v>0</v>
      </c>
      <c r="V99" s="1072">
        <f t="shared" si="8"/>
        <v>0</v>
      </c>
      <c r="W99" s="1072">
        <f t="shared" si="9"/>
        <v>0</v>
      </c>
    </row>
    <row r="100" spans="1:23" s="949" customFormat="1" ht="47.25">
      <c r="A100" s="1061">
        <v>82</v>
      </c>
      <c r="B100" s="1053">
        <v>7000027985</v>
      </c>
      <c r="C100" s="1053">
        <v>270</v>
      </c>
      <c r="D100" s="1053">
        <v>70</v>
      </c>
      <c r="E100" s="1053"/>
      <c r="F100" s="1053" t="s">
        <v>526</v>
      </c>
      <c r="G100" s="1053">
        <v>170005080</v>
      </c>
      <c r="H100" s="1042" t="s">
        <v>538</v>
      </c>
      <c r="I100" s="1053"/>
      <c r="J100" s="1053"/>
      <c r="K100" s="1053">
        <v>995468</v>
      </c>
      <c r="L100" s="1043"/>
      <c r="M100" s="1053">
        <v>18</v>
      </c>
      <c r="N100" s="1069"/>
      <c r="O100" s="1053" t="s">
        <v>160</v>
      </c>
      <c r="P100" s="1053">
        <v>1</v>
      </c>
      <c r="Q100" s="1070"/>
      <c r="R100" s="1064" t="str">
        <f t="shared" si="5"/>
        <v>INCLUDED</v>
      </c>
      <c r="S100" s="1070"/>
      <c r="T100" s="1064" t="str">
        <f t="shared" si="6"/>
        <v>INCLUDED</v>
      </c>
      <c r="U100" s="1071">
        <f t="shared" si="7"/>
        <v>0</v>
      </c>
      <c r="V100" s="1072">
        <f t="shared" si="8"/>
        <v>0</v>
      </c>
      <c r="W100" s="1072">
        <f t="shared" si="9"/>
        <v>0</v>
      </c>
    </row>
    <row r="101" spans="1:23" s="949" customFormat="1" ht="47.25">
      <c r="A101" s="1088">
        <v>83</v>
      </c>
      <c r="B101" s="1053">
        <v>7000027985</v>
      </c>
      <c r="C101" s="1053">
        <v>270</v>
      </c>
      <c r="D101" s="1053">
        <v>70</v>
      </c>
      <c r="E101" s="1053"/>
      <c r="F101" s="1053" t="s">
        <v>526</v>
      </c>
      <c r="G101" s="1053">
        <v>170005081</v>
      </c>
      <c r="H101" s="1042" t="s">
        <v>539</v>
      </c>
      <c r="I101" s="1053"/>
      <c r="J101" s="1053"/>
      <c r="K101" s="1053">
        <v>995468</v>
      </c>
      <c r="L101" s="1043"/>
      <c r="M101" s="1053">
        <v>18</v>
      </c>
      <c r="N101" s="1069"/>
      <c r="O101" s="1053" t="s">
        <v>160</v>
      </c>
      <c r="P101" s="1053">
        <v>1</v>
      </c>
      <c r="Q101" s="1070"/>
      <c r="R101" s="1064" t="str">
        <f t="shared" si="5"/>
        <v>INCLUDED</v>
      </c>
      <c r="S101" s="1070"/>
      <c r="T101" s="1064" t="str">
        <f t="shared" si="6"/>
        <v>INCLUDED</v>
      </c>
      <c r="U101" s="1071">
        <f t="shared" si="7"/>
        <v>0</v>
      </c>
      <c r="V101" s="1072">
        <f t="shared" si="8"/>
        <v>0</v>
      </c>
      <c r="W101" s="1072">
        <f t="shared" si="9"/>
        <v>0</v>
      </c>
    </row>
    <row r="102" spans="1:23" s="949" customFormat="1" ht="47.25">
      <c r="A102" s="1088">
        <v>84</v>
      </c>
      <c r="B102" s="1053">
        <v>7000027985</v>
      </c>
      <c r="C102" s="1053">
        <v>270</v>
      </c>
      <c r="D102" s="1053">
        <v>70</v>
      </c>
      <c r="E102" s="1053"/>
      <c r="F102" s="1053" t="s">
        <v>526</v>
      </c>
      <c r="G102" s="1053">
        <v>170005082</v>
      </c>
      <c r="H102" s="1042" t="s">
        <v>540</v>
      </c>
      <c r="I102" s="1053"/>
      <c r="J102" s="1053"/>
      <c r="K102" s="1053">
        <v>995468</v>
      </c>
      <c r="L102" s="1043"/>
      <c r="M102" s="1053">
        <v>18</v>
      </c>
      <c r="N102" s="1069"/>
      <c r="O102" s="1053" t="s">
        <v>160</v>
      </c>
      <c r="P102" s="1053">
        <v>1</v>
      </c>
      <c r="Q102" s="1070"/>
      <c r="R102" s="1064" t="str">
        <f t="shared" si="5"/>
        <v>INCLUDED</v>
      </c>
      <c r="S102" s="1070"/>
      <c r="T102" s="1064" t="str">
        <f t="shared" si="6"/>
        <v>INCLUDED</v>
      </c>
      <c r="U102" s="1071">
        <f t="shared" si="7"/>
        <v>0</v>
      </c>
      <c r="V102" s="1072">
        <f t="shared" si="8"/>
        <v>0</v>
      </c>
      <c r="W102" s="1072">
        <f t="shared" si="9"/>
        <v>0</v>
      </c>
    </row>
    <row r="103" spans="1:23" s="949" customFormat="1" ht="47.25">
      <c r="A103" s="1061">
        <v>85</v>
      </c>
      <c r="B103" s="1053">
        <v>7000027985</v>
      </c>
      <c r="C103" s="1053">
        <v>270</v>
      </c>
      <c r="D103" s="1053">
        <v>70</v>
      </c>
      <c r="E103" s="1053"/>
      <c r="F103" s="1053" t="s">
        <v>526</v>
      </c>
      <c r="G103" s="1053">
        <v>170005083</v>
      </c>
      <c r="H103" s="1042" t="s">
        <v>541</v>
      </c>
      <c r="I103" s="1053"/>
      <c r="J103" s="1053"/>
      <c r="K103" s="1053">
        <v>995468</v>
      </c>
      <c r="L103" s="1043"/>
      <c r="M103" s="1053">
        <v>18</v>
      </c>
      <c r="N103" s="1069"/>
      <c r="O103" s="1053" t="s">
        <v>160</v>
      </c>
      <c r="P103" s="1053">
        <v>1</v>
      </c>
      <c r="Q103" s="1070"/>
      <c r="R103" s="1064" t="str">
        <f t="shared" si="5"/>
        <v>INCLUDED</v>
      </c>
      <c r="S103" s="1070"/>
      <c r="T103" s="1064" t="str">
        <f t="shared" si="6"/>
        <v>INCLUDED</v>
      </c>
      <c r="U103" s="1071">
        <f t="shared" si="7"/>
        <v>0</v>
      </c>
      <c r="V103" s="1072">
        <f t="shared" si="8"/>
        <v>0</v>
      </c>
      <c r="W103" s="1072">
        <f t="shared" si="9"/>
        <v>0</v>
      </c>
    </row>
    <row r="104" spans="1:23" s="949" customFormat="1" ht="47.25">
      <c r="A104" s="1088">
        <v>86</v>
      </c>
      <c r="B104" s="1053">
        <v>7000027985</v>
      </c>
      <c r="C104" s="1053">
        <v>270</v>
      </c>
      <c r="D104" s="1053">
        <v>70</v>
      </c>
      <c r="E104" s="1053"/>
      <c r="F104" s="1053" t="s">
        <v>526</v>
      </c>
      <c r="G104" s="1053">
        <v>170005084</v>
      </c>
      <c r="H104" s="1042" t="s">
        <v>542</v>
      </c>
      <c r="I104" s="1053"/>
      <c r="J104" s="1053"/>
      <c r="K104" s="1053">
        <v>995468</v>
      </c>
      <c r="L104" s="1043"/>
      <c r="M104" s="1053">
        <v>18</v>
      </c>
      <c r="N104" s="1069"/>
      <c r="O104" s="1053" t="s">
        <v>160</v>
      </c>
      <c r="P104" s="1053">
        <v>1</v>
      </c>
      <c r="Q104" s="1070"/>
      <c r="R104" s="1064" t="str">
        <f t="shared" si="5"/>
        <v>INCLUDED</v>
      </c>
      <c r="S104" s="1070"/>
      <c r="T104" s="1064" t="str">
        <f t="shared" si="6"/>
        <v>INCLUDED</v>
      </c>
      <c r="U104" s="1071">
        <f t="shared" si="7"/>
        <v>0</v>
      </c>
      <c r="V104" s="1072">
        <f t="shared" si="8"/>
        <v>0</v>
      </c>
      <c r="W104" s="1072">
        <f t="shared" si="9"/>
        <v>0</v>
      </c>
    </row>
    <row r="105" spans="1:23" s="949" customFormat="1" ht="47.25">
      <c r="A105" s="1088">
        <v>87</v>
      </c>
      <c r="B105" s="1053">
        <v>7000027985</v>
      </c>
      <c r="C105" s="1053">
        <v>270</v>
      </c>
      <c r="D105" s="1053">
        <v>70</v>
      </c>
      <c r="E105" s="1053"/>
      <c r="F105" s="1053" t="s">
        <v>526</v>
      </c>
      <c r="G105" s="1053">
        <v>170005085</v>
      </c>
      <c r="H105" s="1042" t="s">
        <v>543</v>
      </c>
      <c r="I105" s="1053"/>
      <c r="J105" s="1053"/>
      <c r="K105" s="1053">
        <v>995468</v>
      </c>
      <c r="L105" s="1043"/>
      <c r="M105" s="1053">
        <v>18</v>
      </c>
      <c r="N105" s="1069"/>
      <c r="O105" s="1053" t="s">
        <v>160</v>
      </c>
      <c r="P105" s="1053">
        <v>1</v>
      </c>
      <c r="Q105" s="1070"/>
      <c r="R105" s="1064" t="str">
        <f t="shared" si="5"/>
        <v>INCLUDED</v>
      </c>
      <c r="S105" s="1070"/>
      <c r="T105" s="1064" t="str">
        <f t="shared" si="6"/>
        <v>INCLUDED</v>
      </c>
      <c r="U105" s="1071">
        <f t="shared" si="7"/>
        <v>0</v>
      </c>
      <c r="V105" s="1072">
        <f t="shared" si="8"/>
        <v>0</v>
      </c>
      <c r="W105" s="1072">
        <f t="shared" si="9"/>
        <v>0</v>
      </c>
    </row>
    <row r="106" spans="1:23" s="949" customFormat="1" ht="47.25">
      <c r="A106" s="1061">
        <v>88</v>
      </c>
      <c r="B106" s="1053">
        <v>7000027985</v>
      </c>
      <c r="C106" s="1053">
        <v>270</v>
      </c>
      <c r="D106" s="1053">
        <v>70</v>
      </c>
      <c r="E106" s="1053"/>
      <c r="F106" s="1053" t="s">
        <v>526</v>
      </c>
      <c r="G106" s="1053">
        <v>170005086</v>
      </c>
      <c r="H106" s="1042" t="s">
        <v>544</v>
      </c>
      <c r="I106" s="1053"/>
      <c r="J106" s="1053"/>
      <c r="K106" s="1053">
        <v>995468</v>
      </c>
      <c r="L106" s="1043"/>
      <c r="M106" s="1053">
        <v>18</v>
      </c>
      <c r="N106" s="1069"/>
      <c r="O106" s="1053" t="s">
        <v>160</v>
      </c>
      <c r="P106" s="1053">
        <v>1</v>
      </c>
      <c r="Q106" s="1070"/>
      <c r="R106" s="1064" t="str">
        <f t="shared" si="5"/>
        <v>INCLUDED</v>
      </c>
      <c r="S106" s="1070"/>
      <c r="T106" s="1064" t="str">
        <f t="shared" si="6"/>
        <v>INCLUDED</v>
      </c>
      <c r="U106" s="1071">
        <f t="shared" si="7"/>
        <v>0</v>
      </c>
      <c r="V106" s="1072">
        <f t="shared" si="8"/>
        <v>0</v>
      </c>
      <c r="W106" s="1072">
        <f t="shared" si="9"/>
        <v>0</v>
      </c>
    </row>
    <row r="107" spans="1:23" s="949" customFormat="1" ht="47.25">
      <c r="A107" s="1088">
        <v>89</v>
      </c>
      <c r="B107" s="1053">
        <v>7000027985</v>
      </c>
      <c r="C107" s="1053">
        <v>270</v>
      </c>
      <c r="D107" s="1053">
        <v>70</v>
      </c>
      <c r="E107" s="1053"/>
      <c r="F107" s="1053" t="s">
        <v>526</v>
      </c>
      <c r="G107" s="1053">
        <v>170005087</v>
      </c>
      <c r="H107" s="1042" t="s">
        <v>545</v>
      </c>
      <c r="I107" s="1053"/>
      <c r="J107" s="1053"/>
      <c r="K107" s="1053">
        <v>995468</v>
      </c>
      <c r="L107" s="1043"/>
      <c r="M107" s="1053">
        <v>18</v>
      </c>
      <c r="N107" s="1069"/>
      <c r="O107" s="1053" t="s">
        <v>160</v>
      </c>
      <c r="P107" s="1053">
        <v>1</v>
      </c>
      <c r="Q107" s="1070"/>
      <c r="R107" s="1064" t="str">
        <f t="shared" si="5"/>
        <v>INCLUDED</v>
      </c>
      <c r="S107" s="1070"/>
      <c r="T107" s="1064" t="str">
        <f t="shared" si="6"/>
        <v>INCLUDED</v>
      </c>
      <c r="U107" s="1071">
        <f t="shared" si="7"/>
        <v>0</v>
      </c>
      <c r="V107" s="1072">
        <f t="shared" si="8"/>
        <v>0</v>
      </c>
      <c r="W107" s="1072">
        <f t="shared" si="9"/>
        <v>0</v>
      </c>
    </row>
    <row r="108" spans="1:23" s="949" customFormat="1" ht="47.25">
      <c r="A108" s="1088">
        <v>90</v>
      </c>
      <c r="B108" s="1053">
        <v>7000027985</v>
      </c>
      <c r="C108" s="1053">
        <v>270</v>
      </c>
      <c r="D108" s="1053">
        <v>70</v>
      </c>
      <c r="E108" s="1053"/>
      <c r="F108" s="1053" t="s">
        <v>526</v>
      </c>
      <c r="G108" s="1053">
        <v>170005088</v>
      </c>
      <c r="H108" s="1042" t="s">
        <v>546</v>
      </c>
      <c r="I108" s="1053"/>
      <c r="J108" s="1053"/>
      <c r="K108" s="1053">
        <v>995468</v>
      </c>
      <c r="L108" s="1043"/>
      <c r="M108" s="1053">
        <v>18</v>
      </c>
      <c r="N108" s="1069"/>
      <c r="O108" s="1053" t="s">
        <v>160</v>
      </c>
      <c r="P108" s="1053">
        <v>1</v>
      </c>
      <c r="Q108" s="1070"/>
      <c r="R108" s="1064" t="str">
        <f t="shared" si="5"/>
        <v>INCLUDED</v>
      </c>
      <c r="S108" s="1070"/>
      <c r="T108" s="1064" t="str">
        <f t="shared" si="6"/>
        <v>INCLUDED</v>
      </c>
      <c r="U108" s="1071">
        <f t="shared" si="7"/>
        <v>0</v>
      </c>
      <c r="V108" s="1072">
        <f t="shared" si="8"/>
        <v>0</v>
      </c>
      <c r="W108" s="1072">
        <f t="shared" si="9"/>
        <v>0</v>
      </c>
    </row>
    <row r="109" spans="1:23" s="949" customFormat="1" ht="47.25">
      <c r="A109" s="1061">
        <v>91</v>
      </c>
      <c r="B109" s="1053">
        <v>7000027985</v>
      </c>
      <c r="C109" s="1053">
        <v>270</v>
      </c>
      <c r="D109" s="1053">
        <v>70</v>
      </c>
      <c r="E109" s="1053"/>
      <c r="F109" s="1053" t="s">
        <v>526</v>
      </c>
      <c r="G109" s="1053">
        <v>170005089</v>
      </c>
      <c r="H109" s="1042" t="s">
        <v>547</v>
      </c>
      <c r="I109" s="1053"/>
      <c r="J109" s="1053"/>
      <c r="K109" s="1053">
        <v>995468</v>
      </c>
      <c r="L109" s="1043"/>
      <c r="M109" s="1053">
        <v>18</v>
      </c>
      <c r="N109" s="1069"/>
      <c r="O109" s="1053" t="s">
        <v>160</v>
      </c>
      <c r="P109" s="1053">
        <v>1</v>
      </c>
      <c r="Q109" s="1070"/>
      <c r="R109" s="1064" t="str">
        <f t="shared" si="5"/>
        <v>INCLUDED</v>
      </c>
      <c r="S109" s="1070"/>
      <c r="T109" s="1064" t="str">
        <f t="shared" si="6"/>
        <v>INCLUDED</v>
      </c>
      <c r="U109" s="1071">
        <f t="shared" si="7"/>
        <v>0</v>
      </c>
      <c r="V109" s="1072">
        <f t="shared" si="8"/>
        <v>0</v>
      </c>
      <c r="W109" s="1072">
        <f t="shared" si="9"/>
        <v>0</v>
      </c>
    </row>
    <row r="110" spans="1:23" s="949" customFormat="1" ht="47.25">
      <c r="A110" s="1088">
        <v>92</v>
      </c>
      <c r="B110" s="1053">
        <v>7000027985</v>
      </c>
      <c r="C110" s="1053">
        <v>270</v>
      </c>
      <c r="D110" s="1053">
        <v>70</v>
      </c>
      <c r="E110" s="1053"/>
      <c r="F110" s="1053" t="s">
        <v>526</v>
      </c>
      <c r="G110" s="1053">
        <v>170005090</v>
      </c>
      <c r="H110" s="1042" t="s">
        <v>548</v>
      </c>
      <c r="I110" s="1053"/>
      <c r="J110" s="1053"/>
      <c r="K110" s="1053">
        <v>995468</v>
      </c>
      <c r="L110" s="1043"/>
      <c r="M110" s="1053">
        <v>18</v>
      </c>
      <c r="N110" s="1069"/>
      <c r="O110" s="1053" t="s">
        <v>160</v>
      </c>
      <c r="P110" s="1053">
        <v>1</v>
      </c>
      <c r="Q110" s="1070"/>
      <c r="R110" s="1064" t="str">
        <f t="shared" si="5"/>
        <v>INCLUDED</v>
      </c>
      <c r="S110" s="1070"/>
      <c r="T110" s="1064" t="str">
        <f t="shared" si="6"/>
        <v>INCLUDED</v>
      </c>
      <c r="U110" s="1071">
        <f t="shared" si="7"/>
        <v>0</v>
      </c>
      <c r="V110" s="1072">
        <f t="shared" si="8"/>
        <v>0</v>
      </c>
      <c r="W110" s="1072">
        <f t="shared" si="9"/>
        <v>0</v>
      </c>
    </row>
    <row r="111" spans="1:23" s="949" customFormat="1" ht="47.25">
      <c r="A111" s="1088">
        <v>93</v>
      </c>
      <c r="B111" s="1053">
        <v>7000027985</v>
      </c>
      <c r="C111" s="1053">
        <v>270</v>
      </c>
      <c r="D111" s="1053">
        <v>70</v>
      </c>
      <c r="E111" s="1053"/>
      <c r="F111" s="1053" t="s">
        <v>526</v>
      </c>
      <c r="G111" s="1053">
        <v>170005091</v>
      </c>
      <c r="H111" s="1042" t="s">
        <v>549</v>
      </c>
      <c r="I111" s="1053"/>
      <c r="J111" s="1053"/>
      <c r="K111" s="1053">
        <v>995468</v>
      </c>
      <c r="L111" s="1043"/>
      <c r="M111" s="1053">
        <v>18</v>
      </c>
      <c r="N111" s="1069"/>
      <c r="O111" s="1053" t="s">
        <v>160</v>
      </c>
      <c r="P111" s="1053">
        <v>1</v>
      </c>
      <c r="Q111" s="1070"/>
      <c r="R111" s="1064" t="str">
        <f t="shared" si="5"/>
        <v>INCLUDED</v>
      </c>
      <c r="S111" s="1070"/>
      <c r="T111" s="1064" t="str">
        <f t="shared" si="6"/>
        <v>INCLUDED</v>
      </c>
      <c r="U111" s="1071">
        <f t="shared" si="7"/>
        <v>0</v>
      </c>
      <c r="V111" s="1072">
        <f t="shared" si="8"/>
        <v>0</v>
      </c>
      <c r="W111" s="1072">
        <f t="shared" si="9"/>
        <v>0</v>
      </c>
    </row>
    <row r="112" spans="1:23" s="949" customFormat="1" ht="47.25">
      <c r="A112" s="1061">
        <v>94</v>
      </c>
      <c r="B112" s="1053">
        <v>7000027985</v>
      </c>
      <c r="C112" s="1053">
        <v>270</v>
      </c>
      <c r="D112" s="1053">
        <v>70</v>
      </c>
      <c r="E112" s="1053"/>
      <c r="F112" s="1053" t="s">
        <v>526</v>
      </c>
      <c r="G112" s="1053">
        <v>170005092</v>
      </c>
      <c r="H112" s="1042" t="s">
        <v>550</v>
      </c>
      <c r="I112" s="1053"/>
      <c r="J112" s="1053"/>
      <c r="K112" s="1053">
        <v>995468</v>
      </c>
      <c r="L112" s="1043"/>
      <c r="M112" s="1053">
        <v>18</v>
      </c>
      <c r="N112" s="1069"/>
      <c r="O112" s="1053" t="s">
        <v>160</v>
      </c>
      <c r="P112" s="1053">
        <v>1</v>
      </c>
      <c r="Q112" s="1070"/>
      <c r="R112" s="1064" t="str">
        <f t="shared" si="5"/>
        <v>INCLUDED</v>
      </c>
      <c r="S112" s="1070"/>
      <c r="T112" s="1064" t="str">
        <f t="shared" si="6"/>
        <v>INCLUDED</v>
      </c>
      <c r="U112" s="1071">
        <f t="shared" si="7"/>
        <v>0</v>
      </c>
      <c r="V112" s="1072">
        <f t="shared" si="8"/>
        <v>0</v>
      </c>
      <c r="W112" s="1072">
        <f t="shared" si="9"/>
        <v>0</v>
      </c>
    </row>
    <row r="113" spans="1:26" s="949" customFormat="1" ht="47.25">
      <c r="A113" s="1088">
        <v>95</v>
      </c>
      <c r="B113" s="1053">
        <v>7000027985</v>
      </c>
      <c r="C113" s="1053">
        <v>270</v>
      </c>
      <c r="D113" s="1053">
        <v>70</v>
      </c>
      <c r="E113" s="1053"/>
      <c r="F113" s="1053" t="s">
        <v>526</v>
      </c>
      <c r="G113" s="1053">
        <v>170005093</v>
      </c>
      <c r="H113" s="1042" t="s">
        <v>551</v>
      </c>
      <c r="I113" s="1053"/>
      <c r="J113" s="1053"/>
      <c r="K113" s="1053">
        <v>995468</v>
      </c>
      <c r="L113" s="1043"/>
      <c r="M113" s="1053">
        <v>18</v>
      </c>
      <c r="N113" s="1069"/>
      <c r="O113" s="1053" t="s">
        <v>160</v>
      </c>
      <c r="P113" s="1053">
        <v>1</v>
      </c>
      <c r="Q113" s="1070"/>
      <c r="R113" s="1064" t="str">
        <f t="shared" si="5"/>
        <v>INCLUDED</v>
      </c>
      <c r="S113" s="1070"/>
      <c r="T113" s="1064" t="str">
        <f t="shared" si="6"/>
        <v>INCLUDED</v>
      </c>
      <c r="U113" s="1071">
        <f t="shared" si="7"/>
        <v>0</v>
      </c>
      <c r="V113" s="1072">
        <f t="shared" si="8"/>
        <v>0</v>
      </c>
      <c r="W113" s="1072">
        <f t="shared" si="9"/>
        <v>0</v>
      </c>
    </row>
    <row r="114" spans="1:26" s="949" customFormat="1" ht="47.25">
      <c r="A114" s="1088">
        <v>96</v>
      </c>
      <c r="B114" s="1053">
        <v>7000027985</v>
      </c>
      <c r="C114" s="1053">
        <v>270</v>
      </c>
      <c r="D114" s="1053">
        <v>70</v>
      </c>
      <c r="E114" s="1053"/>
      <c r="F114" s="1053" t="s">
        <v>526</v>
      </c>
      <c r="G114" s="1053">
        <v>170005094</v>
      </c>
      <c r="H114" s="1042" t="s">
        <v>552</v>
      </c>
      <c r="I114" s="1053"/>
      <c r="J114" s="1053"/>
      <c r="K114" s="1053">
        <v>995468</v>
      </c>
      <c r="L114" s="1043"/>
      <c r="M114" s="1053">
        <v>18</v>
      </c>
      <c r="N114" s="1069"/>
      <c r="O114" s="1053" t="s">
        <v>160</v>
      </c>
      <c r="P114" s="1053">
        <v>1</v>
      </c>
      <c r="Q114" s="1070"/>
      <c r="R114" s="1064" t="str">
        <f t="shared" si="5"/>
        <v>INCLUDED</v>
      </c>
      <c r="S114" s="1070"/>
      <c r="T114" s="1064" t="str">
        <f t="shared" si="6"/>
        <v>INCLUDED</v>
      </c>
      <c r="U114" s="1071">
        <f t="shared" si="7"/>
        <v>0</v>
      </c>
      <c r="V114" s="1072">
        <f t="shared" si="8"/>
        <v>0</v>
      </c>
      <c r="W114" s="1072">
        <f t="shared" si="9"/>
        <v>0</v>
      </c>
    </row>
    <row r="115" spans="1:26" s="949" customFormat="1" ht="47.25">
      <c r="A115" s="1061">
        <v>97</v>
      </c>
      <c r="B115" s="1053">
        <v>7000027985</v>
      </c>
      <c r="C115" s="1053">
        <v>270</v>
      </c>
      <c r="D115" s="1053">
        <v>70</v>
      </c>
      <c r="E115" s="1053"/>
      <c r="F115" s="1053" t="s">
        <v>526</v>
      </c>
      <c r="G115" s="1053">
        <v>170005095</v>
      </c>
      <c r="H115" s="1042" t="s">
        <v>553</v>
      </c>
      <c r="I115" s="1053"/>
      <c r="J115" s="1053"/>
      <c r="K115" s="1053">
        <v>995468</v>
      </c>
      <c r="L115" s="1043"/>
      <c r="M115" s="1053">
        <v>18</v>
      </c>
      <c r="N115" s="1069"/>
      <c r="O115" s="1053" t="s">
        <v>160</v>
      </c>
      <c r="P115" s="1053">
        <v>1</v>
      </c>
      <c r="Q115" s="1070"/>
      <c r="R115" s="1064" t="str">
        <f t="shared" si="5"/>
        <v>INCLUDED</v>
      </c>
      <c r="S115" s="1070"/>
      <c r="T115" s="1064" t="str">
        <f t="shared" si="6"/>
        <v>INCLUDED</v>
      </c>
      <c r="U115" s="1071">
        <f t="shared" si="7"/>
        <v>0</v>
      </c>
      <c r="V115" s="1072">
        <f t="shared" si="8"/>
        <v>0</v>
      </c>
      <c r="W115" s="1072">
        <f t="shared" si="9"/>
        <v>0</v>
      </c>
    </row>
    <row r="116" spans="1:26" s="949" customFormat="1" ht="47.25">
      <c r="A116" s="1088">
        <v>98</v>
      </c>
      <c r="B116" s="1053">
        <v>7000027985</v>
      </c>
      <c r="C116" s="1053">
        <v>270</v>
      </c>
      <c r="D116" s="1053">
        <v>70</v>
      </c>
      <c r="E116" s="1053"/>
      <c r="F116" s="1053" t="s">
        <v>526</v>
      </c>
      <c r="G116" s="1053">
        <v>170005096</v>
      </c>
      <c r="H116" s="1042" t="s">
        <v>554</v>
      </c>
      <c r="I116" s="1053"/>
      <c r="J116" s="1053"/>
      <c r="K116" s="1053">
        <v>995468</v>
      </c>
      <c r="L116" s="1043"/>
      <c r="M116" s="1053">
        <v>18</v>
      </c>
      <c r="N116" s="1069"/>
      <c r="O116" s="1053" t="s">
        <v>160</v>
      </c>
      <c r="P116" s="1053">
        <v>1</v>
      </c>
      <c r="Q116" s="1070"/>
      <c r="R116" s="1064" t="str">
        <f t="shared" si="5"/>
        <v>INCLUDED</v>
      </c>
      <c r="S116" s="1070"/>
      <c r="T116" s="1064" t="str">
        <f t="shared" si="6"/>
        <v>INCLUDED</v>
      </c>
      <c r="U116" s="1071">
        <f t="shared" si="7"/>
        <v>0</v>
      </c>
      <c r="V116" s="1072">
        <f t="shared" si="8"/>
        <v>0</v>
      </c>
      <c r="W116" s="1072">
        <f t="shared" si="9"/>
        <v>0</v>
      </c>
    </row>
    <row r="117" spans="1:26" s="949" customFormat="1" ht="47.25">
      <c r="A117" s="1088">
        <v>99</v>
      </c>
      <c r="B117" s="1053">
        <v>7000027985</v>
      </c>
      <c r="C117" s="1053">
        <v>270</v>
      </c>
      <c r="D117" s="1053">
        <v>70</v>
      </c>
      <c r="E117" s="1053"/>
      <c r="F117" s="1053" t="s">
        <v>526</v>
      </c>
      <c r="G117" s="1053">
        <v>170005097</v>
      </c>
      <c r="H117" s="1042" t="s">
        <v>555</v>
      </c>
      <c r="I117" s="1053"/>
      <c r="J117" s="1053"/>
      <c r="K117" s="1053">
        <v>995468</v>
      </c>
      <c r="L117" s="1043"/>
      <c r="M117" s="1053">
        <v>18</v>
      </c>
      <c r="N117" s="1069"/>
      <c r="O117" s="1053" t="s">
        <v>160</v>
      </c>
      <c r="P117" s="1053">
        <v>1</v>
      </c>
      <c r="Q117" s="1070"/>
      <c r="R117" s="1064" t="str">
        <f t="shared" si="5"/>
        <v>INCLUDED</v>
      </c>
      <c r="S117" s="1070"/>
      <c r="T117" s="1064" t="str">
        <f t="shared" si="6"/>
        <v>INCLUDED</v>
      </c>
      <c r="U117" s="1071">
        <f t="shared" si="7"/>
        <v>0</v>
      </c>
      <c r="V117" s="1072">
        <f t="shared" si="8"/>
        <v>0</v>
      </c>
      <c r="W117" s="1072">
        <f t="shared" si="9"/>
        <v>0</v>
      </c>
    </row>
    <row r="118" spans="1:26" s="949" customFormat="1" ht="47.25">
      <c r="A118" s="1061">
        <v>100</v>
      </c>
      <c r="B118" s="1053">
        <v>7000027985</v>
      </c>
      <c r="C118" s="1053">
        <v>270</v>
      </c>
      <c r="D118" s="1053">
        <v>70</v>
      </c>
      <c r="E118" s="1053"/>
      <c r="F118" s="1053" t="s">
        <v>526</v>
      </c>
      <c r="G118" s="1053">
        <v>170005098</v>
      </c>
      <c r="H118" s="1042" t="s">
        <v>556</v>
      </c>
      <c r="I118" s="1053"/>
      <c r="J118" s="1053"/>
      <c r="K118" s="1053">
        <v>995468</v>
      </c>
      <c r="L118" s="1043"/>
      <c r="M118" s="1053">
        <v>18</v>
      </c>
      <c r="N118" s="1069"/>
      <c r="O118" s="1053" t="s">
        <v>160</v>
      </c>
      <c r="P118" s="1053">
        <v>1</v>
      </c>
      <c r="Q118" s="1070"/>
      <c r="R118" s="1064" t="str">
        <f t="shared" si="5"/>
        <v>INCLUDED</v>
      </c>
      <c r="S118" s="1070"/>
      <c r="T118" s="1064" t="str">
        <f t="shared" si="6"/>
        <v>INCLUDED</v>
      </c>
      <c r="U118" s="1071">
        <f t="shared" si="7"/>
        <v>0</v>
      </c>
      <c r="V118" s="1072">
        <f t="shared" si="8"/>
        <v>0</v>
      </c>
      <c r="W118" s="1072">
        <f t="shared" si="9"/>
        <v>0</v>
      </c>
    </row>
    <row r="119" spans="1:26" s="949" customFormat="1" ht="47.25">
      <c r="A119" s="1088">
        <v>101</v>
      </c>
      <c r="B119" s="1053">
        <v>7000027985</v>
      </c>
      <c r="C119" s="1053">
        <v>270</v>
      </c>
      <c r="D119" s="1053">
        <v>70</v>
      </c>
      <c r="E119" s="1053"/>
      <c r="F119" s="1053" t="s">
        <v>526</v>
      </c>
      <c r="G119" s="1053">
        <v>170005099</v>
      </c>
      <c r="H119" s="1042" t="s">
        <v>557</v>
      </c>
      <c r="I119" s="1053"/>
      <c r="J119" s="1053"/>
      <c r="K119" s="1053">
        <v>995468</v>
      </c>
      <c r="L119" s="1043"/>
      <c r="M119" s="1053">
        <v>18</v>
      </c>
      <c r="N119" s="1069"/>
      <c r="O119" s="1053" t="s">
        <v>160</v>
      </c>
      <c r="P119" s="1053">
        <v>1</v>
      </c>
      <c r="Q119" s="1070"/>
      <c r="R119" s="1064" t="str">
        <f t="shared" si="5"/>
        <v>INCLUDED</v>
      </c>
      <c r="S119" s="1070"/>
      <c r="T119" s="1064" t="str">
        <f t="shared" si="6"/>
        <v>INCLUDED</v>
      </c>
      <c r="U119" s="1071">
        <f t="shared" si="7"/>
        <v>0</v>
      </c>
      <c r="V119" s="1072">
        <f t="shared" si="8"/>
        <v>0</v>
      </c>
      <c r="W119" s="1072">
        <f t="shared" si="9"/>
        <v>0</v>
      </c>
    </row>
    <row r="120" spans="1:26" s="497" customFormat="1" ht="23.25" customHeight="1">
      <c r="A120" s="1004"/>
      <c r="B120" s="1011" t="s">
        <v>331</v>
      </c>
      <c r="C120" s="1019"/>
      <c r="D120" s="1019"/>
      <c r="E120" s="1019"/>
      <c r="F120" s="1020"/>
      <c r="G120" s="1019"/>
      <c r="H120" s="1020"/>
      <c r="I120" s="1020"/>
      <c r="J120" s="1020"/>
      <c r="K120" s="1020"/>
      <c r="L120" s="1020"/>
      <c r="M120" s="1020"/>
      <c r="N120" s="1020"/>
      <c r="O120" s="1020"/>
      <c r="P120" s="1020"/>
      <c r="Q120" s="1020"/>
      <c r="R120" s="1020"/>
      <c r="S120" s="1020"/>
      <c r="T120" s="1020"/>
      <c r="U120" s="1071">
        <f t="shared" si="7"/>
        <v>0</v>
      </c>
      <c r="V120" s="1072">
        <f t="shared" si="8"/>
        <v>0</v>
      </c>
      <c r="W120" s="1072">
        <f t="shared" si="9"/>
        <v>0</v>
      </c>
      <c r="X120" s="949"/>
      <c r="Y120" s="949"/>
      <c r="Z120" s="949"/>
    </row>
    <row r="121" spans="1:26" s="949" customFormat="1">
      <c r="A121" s="1088">
        <v>102</v>
      </c>
      <c r="B121" s="1053">
        <v>7000027985</v>
      </c>
      <c r="C121" s="1053">
        <v>1840</v>
      </c>
      <c r="D121" s="1053"/>
      <c r="E121" s="1053"/>
      <c r="F121" s="1053" t="s">
        <v>462</v>
      </c>
      <c r="G121" s="1053">
        <v>170000880</v>
      </c>
      <c r="H121" s="1042" t="s">
        <v>465</v>
      </c>
      <c r="I121" s="1053"/>
      <c r="J121" s="1053"/>
      <c r="K121" s="1053">
        <v>998336</v>
      </c>
      <c r="L121" s="1043"/>
      <c r="M121" s="1053">
        <v>18</v>
      </c>
      <c r="N121" s="1069"/>
      <c r="O121" s="1053" t="s">
        <v>160</v>
      </c>
      <c r="P121" s="1053">
        <v>6</v>
      </c>
      <c r="Q121" s="1070"/>
      <c r="R121" s="1064" t="str">
        <f t="shared" si="5"/>
        <v>INCLUDED</v>
      </c>
      <c r="S121" s="1070"/>
      <c r="T121" s="1064" t="str">
        <f t="shared" si="6"/>
        <v>INCLUDED</v>
      </c>
      <c r="U121" s="1071">
        <f t="shared" si="7"/>
        <v>0</v>
      </c>
      <c r="V121" s="1072">
        <f t="shared" si="8"/>
        <v>0</v>
      </c>
      <c r="W121" s="1072">
        <f t="shared" si="9"/>
        <v>0</v>
      </c>
    </row>
    <row r="122" spans="1:26" s="949" customFormat="1">
      <c r="A122" s="1088">
        <v>103</v>
      </c>
      <c r="B122" s="1053">
        <v>7000027985</v>
      </c>
      <c r="C122" s="1053">
        <v>1840</v>
      </c>
      <c r="D122" s="1053"/>
      <c r="E122" s="1053"/>
      <c r="F122" s="1053" t="s">
        <v>462</v>
      </c>
      <c r="G122" s="1053">
        <v>170005052</v>
      </c>
      <c r="H122" s="1042" t="s">
        <v>464</v>
      </c>
      <c r="I122" s="1053"/>
      <c r="J122" s="1053"/>
      <c r="K122" s="1053">
        <v>995468</v>
      </c>
      <c r="L122" s="1043"/>
      <c r="M122" s="1053">
        <v>18</v>
      </c>
      <c r="N122" s="1069"/>
      <c r="O122" s="1053" t="s">
        <v>160</v>
      </c>
      <c r="P122" s="1053">
        <v>96</v>
      </c>
      <c r="Q122" s="1070"/>
      <c r="R122" s="1064" t="str">
        <f t="shared" si="5"/>
        <v>INCLUDED</v>
      </c>
      <c r="S122" s="1070"/>
      <c r="T122" s="1064" t="str">
        <f t="shared" si="6"/>
        <v>INCLUDED</v>
      </c>
      <c r="U122" s="1071">
        <f t="shared" si="7"/>
        <v>0</v>
      </c>
      <c r="V122" s="1072">
        <f t="shared" si="8"/>
        <v>0</v>
      </c>
      <c r="W122" s="1072">
        <f t="shared" si="9"/>
        <v>0</v>
      </c>
    </row>
    <row r="123" spans="1:26" s="949" customFormat="1">
      <c r="A123" s="1088">
        <v>104</v>
      </c>
      <c r="B123" s="1053">
        <v>7000027985</v>
      </c>
      <c r="C123" s="1053">
        <v>1840</v>
      </c>
      <c r="D123" s="1053"/>
      <c r="E123" s="1053"/>
      <c r="F123" s="1053" t="s">
        <v>462</v>
      </c>
      <c r="G123" s="1053">
        <v>170000880</v>
      </c>
      <c r="H123" s="1042" t="s">
        <v>463</v>
      </c>
      <c r="I123" s="1053"/>
      <c r="J123" s="1053"/>
      <c r="K123" s="1053">
        <v>998336</v>
      </c>
      <c r="L123" s="1043"/>
      <c r="M123" s="1053">
        <v>18</v>
      </c>
      <c r="N123" s="1069"/>
      <c r="O123" s="1053" t="s">
        <v>160</v>
      </c>
      <c r="P123" s="1053">
        <v>8</v>
      </c>
      <c r="Q123" s="1070"/>
      <c r="R123" s="1064" t="str">
        <f t="shared" si="5"/>
        <v>INCLUDED</v>
      </c>
      <c r="S123" s="1070"/>
      <c r="T123" s="1064" t="str">
        <f t="shared" si="6"/>
        <v>INCLUDED</v>
      </c>
      <c r="U123" s="1071">
        <f t="shared" si="7"/>
        <v>0</v>
      </c>
      <c r="V123" s="1072">
        <f t="shared" si="8"/>
        <v>0</v>
      </c>
      <c r="W123" s="1072">
        <f t="shared" si="9"/>
        <v>0</v>
      </c>
    </row>
    <row r="124" spans="1:26" s="949" customFormat="1">
      <c r="A124" s="1088">
        <v>105</v>
      </c>
      <c r="B124" s="1053">
        <v>7000027985</v>
      </c>
      <c r="C124" s="1053">
        <v>1840</v>
      </c>
      <c r="D124" s="1053"/>
      <c r="E124" s="1053"/>
      <c r="F124" s="1053" t="s">
        <v>462</v>
      </c>
      <c r="G124" s="1053">
        <v>170005052</v>
      </c>
      <c r="H124" s="1042" t="s">
        <v>464</v>
      </c>
      <c r="I124" s="1053"/>
      <c r="J124" s="1053"/>
      <c r="K124" s="1053">
        <v>995468</v>
      </c>
      <c r="L124" s="1043"/>
      <c r="M124" s="1053">
        <v>18</v>
      </c>
      <c r="N124" s="1069"/>
      <c r="O124" s="1053" t="s">
        <v>160</v>
      </c>
      <c r="P124" s="1053">
        <v>64</v>
      </c>
      <c r="Q124" s="1070"/>
      <c r="R124" s="1064" t="str">
        <f t="shared" si="5"/>
        <v>INCLUDED</v>
      </c>
      <c r="S124" s="1070"/>
      <c r="T124" s="1064" t="str">
        <f t="shared" si="6"/>
        <v>INCLUDED</v>
      </c>
      <c r="U124" s="1071">
        <f t="shared" si="7"/>
        <v>0</v>
      </c>
      <c r="V124" s="1072">
        <f t="shared" si="8"/>
        <v>0</v>
      </c>
      <c r="W124" s="1072">
        <f t="shared" si="9"/>
        <v>0</v>
      </c>
    </row>
    <row r="125" spans="1:26" s="949" customFormat="1">
      <c r="A125" s="1088">
        <v>106</v>
      </c>
      <c r="B125" s="1053">
        <v>7000027985</v>
      </c>
      <c r="C125" s="1053">
        <v>1840</v>
      </c>
      <c r="D125" s="1053"/>
      <c r="E125" s="1053"/>
      <c r="F125" s="1053" t="s">
        <v>462</v>
      </c>
      <c r="G125" s="1053">
        <v>170005053</v>
      </c>
      <c r="H125" s="1042" t="s">
        <v>474</v>
      </c>
      <c r="I125" s="1053"/>
      <c r="J125" s="1053"/>
      <c r="K125" s="1053">
        <v>995468</v>
      </c>
      <c r="L125" s="1043"/>
      <c r="M125" s="1053">
        <v>18</v>
      </c>
      <c r="N125" s="1069"/>
      <c r="O125" s="1053" t="s">
        <v>160</v>
      </c>
      <c r="P125" s="1053">
        <v>25</v>
      </c>
      <c r="Q125" s="1070"/>
      <c r="R125" s="1064" t="str">
        <f t="shared" si="5"/>
        <v>INCLUDED</v>
      </c>
      <c r="S125" s="1070"/>
      <c r="T125" s="1064" t="str">
        <f t="shared" si="6"/>
        <v>INCLUDED</v>
      </c>
      <c r="U125" s="1071">
        <f t="shared" si="7"/>
        <v>0</v>
      </c>
      <c r="V125" s="1072">
        <f t="shared" si="8"/>
        <v>0</v>
      </c>
      <c r="W125" s="1072">
        <f t="shared" si="9"/>
        <v>0</v>
      </c>
    </row>
    <row r="126" spans="1:26" s="949" customFormat="1" ht="31.5">
      <c r="A126" s="1088">
        <v>107</v>
      </c>
      <c r="B126" s="1053">
        <v>7000027985</v>
      </c>
      <c r="C126" s="1053">
        <v>1850</v>
      </c>
      <c r="D126" s="1053"/>
      <c r="E126" s="1053"/>
      <c r="F126" s="1053" t="s">
        <v>476</v>
      </c>
      <c r="G126" s="1053">
        <v>170005054</v>
      </c>
      <c r="H126" s="1042" t="s">
        <v>477</v>
      </c>
      <c r="I126" s="1053"/>
      <c r="J126" s="1053"/>
      <c r="K126" s="1053">
        <v>995468</v>
      </c>
      <c r="L126" s="1043"/>
      <c r="M126" s="1053">
        <v>18</v>
      </c>
      <c r="N126" s="1069"/>
      <c r="O126" s="1053" t="s">
        <v>207</v>
      </c>
      <c r="P126" s="1053">
        <v>1</v>
      </c>
      <c r="Q126" s="1070"/>
      <c r="R126" s="1064" t="str">
        <f t="shared" si="5"/>
        <v>INCLUDED</v>
      </c>
      <c r="S126" s="1070"/>
      <c r="T126" s="1064" t="str">
        <f t="shared" si="6"/>
        <v>INCLUDED</v>
      </c>
      <c r="U126" s="1071">
        <f t="shared" si="7"/>
        <v>0</v>
      </c>
      <c r="V126" s="1072">
        <f t="shared" si="8"/>
        <v>0</v>
      </c>
      <c r="W126" s="1072">
        <f t="shared" si="9"/>
        <v>0</v>
      </c>
    </row>
    <row r="127" spans="1:26" s="949" customFormat="1" ht="31.5">
      <c r="A127" s="1088">
        <v>108</v>
      </c>
      <c r="B127" s="1053">
        <v>7000027985</v>
      </c>
      <c r="C127" s="1053">
        <v>1850</v>
      </c>
      <c r="D127" s="1053"/>
      <c r="E127" s="1053"/>
      <c r="F127" s="1053" t="s">
        <v>476</v>
      </c>
      <c r="G127" s="1053">
        <v>170005055</v>
      </c>
      <c r="H127" s="1042" t="s">
        <v>1000</v>
      </c>
      <c r="I127" s="1053"/>
      <c r="J127" s="1053"/>
      <c r="K127" s="1053">
        <v>995468</v>
      </c>
      <c r="L127" s="1043"/>
      <c r="M127" s="1053">
        <v>18</v>
      </c>
      <c r="N127" s="1069"/>
      <c r="O127" s="1053" t="s">
        <v>160</v>
      </c>
      <c r="P127" s="1053">
        <v>1</v>
      </c>
      <c r="Q127" s="1070"/>
      <c r="R127" s="1064" t="str">
        <f t="shared" si="5"/>
        <v>INCLUDED</v>
      </c>
      <c r="S127" s="1070"/>
      <c r="T127" s="1064" t="str">
        <f t="shared" si="6"/>
        <v>INCLUDED</v>
      </c>
      <c r="U127" s="1071">
        <f t="shared" si="7"/>
        <v>0</v>
      </c>
      <c r="V127" s="1072">
        <f t="shared" si="8"/>
        <v>0</v>
      </c>
      <c r="W127" s="1072">
        <f t="shared" si="9"/>
        <v>0</v>
      </c>
    </row>
    <row r="128" spans="1:26" s="949" customFormat="1" ht="31.5">
      <c r="A128" s="1088">
        <v>109</v>
      </c>
      <c r="B128" s="1053">
        <v>7000027985</v>
      </c>
      <c r="C128" s="1053">
        <v>1850</v>
      </c>
      <c r="D128" s="1053"/>
      <c r="E128" s="1053"/>
      <c r="F128" s="1053" t="s">
        <v>476</v>
      </c>
      <c r="G128" s="1053">
        <v>170005055</v>
      </c>
      <c r="H128" s="1042" t="s">
        <v>1001</v>
      </c>
      <c r="I128" s="1053"/>
      <c r="J128" s="1053"/>
      <c r="K128" s="1053">
        <v>995468</v>
      </c>
      <c r="L128" s="1043"/>
      <c r="M128" s="1053">
        <v>18</v>
      </c>
      <c r="N128" s="1069"/>
      <c r="O128" s="1053" t="s">
        <v>160</v>
      </c>
      <c r="P128" s="1053">
        <v>2</v>
      </c>
      <c r="Q128" s="1070"/>
      <c r="R128" s="1064" t="str">
        <f t="shared" si="5"/>
        <v>INCLUDED</v>
      </c>
      <c r="S128" s="1070"/>
      <c r="T128" s="1064" t="str">
        <f t="shared" si="6"/>
        <v>INCLUDED</v>
      </c>
      <c r="U128" s="1071">
        <f t="shared" si="7"/>
        <v>0</v>
      </c>
      <c r="V128" s="1072">
        <f t="shared" si="8"/>
        <v>0</v>
      </c>
      <c r="W128" s="1072">
        <f t="shared" si="9"/>
        <v>0</v>
      </c>
    </row>
    <row r="129" spans="1:23" s="949" customFormat="1" ht="31.5">
      <c r="A129" s="1088">
        <v>110</v>
      </c>
      <c r="B129" s="1053">
        <v>7000027985</v>
      </c>
      <c r="C129" s="1053">
        <v>1850</v>
      </c>
      <c r="D129" s="1053"/>
      <c r="E129" s="1053"/>
      <c r="F129" s="1053" t="s">
        <v>476</v>
      </c>
      <c r="G129" s="1053">
        <v>170000959</v>
      </c>
      <c r="H129" s="1042" t="s">
        <v>483</v>
      </c>
      <c r="I129" s="1053"/>
      <c r="J129" s="1053"/>
      <c r="K129" s="1053">
        <v>998336</v>
      </c>
      <c r="L129" s="1043"/>
      <c r="M129" s="1053">
        <v>18</v>
      </c>
      <c r="N129" s="1069"/>
      <c r="O129" s="1053" t="s">
        <v>160</v>
      </c>
      <c r="P129" s="1053">
        <v>2</v>
      </c>
      <c r="Q129" s="1070"/>
      <c r="R129" s="1064" t="str">
        <f t="shared" si="5"/>
        <v>INCLUDED</v>
      </c>
      <c r="S129" s="1070"/>
      <c r="T129" s="1064" t="str">
        <f t="shared" si="6"/>
        <v>INCLUDED</v>
      </c>
      <c r="U129" s="1071">
        <f t="shared" si="7"/>
        <v>0</v>
      </c>
      <c r="V129" s="1072">
        <f t="shared" si="8"/>
        <v>0</v>
      </c>
      <c r="W129" s="1072">
        <f t="shared" si="9"/>
        <v>0</v>
      </c>
    </row>
    <row r="130" spans="1:23" s="949" customFormat="1">
      <c r="A130" s="1088">
        <v>111</v>
      </c>
      <c r="B130" s="1053">
        <v>7000027985</v>
      </c>
      <c r="C130" s="1053">
        <v>1860</v>
      </c>
      <c r="D130" s="1053"/>
      <c r="E130" s="1053"/>
      <c r="F130" s="1053" t="s">
        <v>486</v>
      </c>
      <c r="G130" s="1053">
        <v>170000922</v>
      </c>
      <c r="H130" s="1042" t="s">
        <v>487</v>
      </c>
      <c r="I130" s="1053"/>
      <c r="J130" s="1053"/>
      <c r="K130" s="1053">
        <v>998336</v>
      </c>
      <c r="L130" s="1043"/>
      <c r="M130" s="1053">
        <v>18</v>
      </c>
      <c r="N130" s="1069"/>
      <c r="O130" s="1053" t="s">
        <v>160</v>
      </c>
      <c r="P130" s="1053">
        <v>4</v>
      </c>
      <c r="Q130" s="1070"/>
      <c r="R130" s="1064" t="str">
        <f t="shared" si="5"/>
        <v>INCLUDED</v>
      </c>
      <c r="S130" s="1070"/>
      <c r="T130" s="1064" t="str">
        <f t="shared" si="6"/>
        <v>INCLUDED</v>
      </c>
      <c r="U130" s="1071">
        <f t="shared" si="7"/>
        <v>0</v>
      </c>
      <c r="V130" s="1072">
        <f t="shared" si="8"/>
        <v>0</v>
      </c>
      <c r="W130" s="1072">
        <f t="shared" si="9"/>
        <v>0</v>
      </c>
    </row>
    <row r="131" spans="1:23" s="949" customFormat="1">
      <c r="A131" s="1088">
        <v>112</v>
      </c>
      <c r="B131" s="1053">
        <v>7000027985</v>
      </c>
      <c r="C131" s="1053">
        <v>1860</v>
      </c>
      <c r="D131" s="1053"/>
      <c r="E131" s="1053"/>
      <c r="F131" s="1053" t="s">
        <v>486</v>
      </c>
      <c r="G131" s="1053">
        <v>170000922</v>
      </c>
      <c r="H131" s="1042" t="s">
        <v>488</v>
      </c>
      <c r="I131" s="1053"/>
      <c r="J131" s="1053"/>
      <c r="K131" s="1053">
        <v>998336</v>
      </c>
      <c r="L131" s="1043"/>
      <c r="M131" s="1053">
        <v>18</v>
      </c>
      <c r="N131" s="1069"/>
      <c r="O131" s="1053" t="s">
        <v>160</v>
      </c>
      <c r="P131" s="1053">
        <v>2</v>
      </c>
      <c r="Q131" s="1070"/>
      <c r="R131" s="1064" t="str">
        <f t="shared" si="5"/>
        <v>INCLUDED</v>
      </c>
      <c r="S131" s="1070"/>
      <c r="T131" s="1064" t="str">
        <f t="shared" si="6"/>
        <v>INCLUDED</v>
      </c>
      <c r="U131" s="1071">
        <f t="shared" si="7"/>
        <v>0</v>
      </c>
      <c r="V131" s="1072">
        <f t="shared" si="8"/>
        <v>0</v>
      </c>
      <c r="W131" s="1072">
        <f t="shared" si="9"/>
        <v>0</v>
      </c>
    </row>
    <row r="132" spans="1:23" s="949" customFormat="1">
      <c r="A132" s="1088">
        <v>113</v>
      </c>
      <c r="B132" s="1053">
        <v>7000027985</v>
      </c>
      <c r="C132" s="1053">
        <v>1860</v>
      </c>
      <c r="D132" s="1053"/>
      <c r="E132" s="1053"/>
      <c r="F132" s="1053" t="s">
        <v>486</v>
      </c>
      <c r="G132" s="1053">
        <v>170000922</v>
      </c>
      <c r="H132" s="1042" t="s">
        <v>489</v>
      </c>
      <c r="I132" s="1053"/>
      <c r="J132" s="1053"/>
      <c r="K132" s="1053">
        <v>998336</v>
      </c>
      <c r="L132" s="1043"/>
      <c r="M132" s="1053">
        <v>18</v>
      </c>
      <c r="N132" s="1069"/>
      <c r="O132" s="1053" t="s">
        <v>160</v>
      </c>
      <c r="P132" s="1053">
        <v>2</v>
      </c>
      <c r="Q132" s="1070"/>
      <c r="R132" s="1064" t="str">
        <f t="shared" si="5"/>
        <v>INCLUDED</v>
      </c>
      <c r="S132" s="1070"/>
      <c r="T132" s="1064" t="str">
        <f t="shared" si="6"/>
        <v>INCLUDED</v>
      </c>
      <c r="U132" s="1071">
        <f t="shared" si="7"/>
        <v>0</v>
      </c>
      <c r="V132" s="1072">
        <f t="shared" si="8"/>
        <v>0</v>
      </c>
      <c r="W132" s="1072">
        <f t="shared" si="9"/>
        <v>0</v>
      </c>
    </row>
    <row r="133" spans="1:23" s="949" customFormat="1">
      <c r="A133" s="1088">
        <v>114</v>
      </c>
      <c r="B133" s="1053">
        <v>7000027985</v>
      </c>
      <c r="C133" s="1053">
        <v>1860</v>
      </c>
      <c r="D133" s="1053"/>
      <c r="E133" s="1053"/>
      <c r="F133" s="1053" t="s">
        <v>486</v>
      </c>
      <c r="G133" s="1053">
        <v>170000922</v>
      </c>
      <c r="H133" s="1042" t="s">
        <v>491</v>
      </c>
      <c r="I133" s="1053"/>
      <c r="J133" s="1053"/>
      <c r="K133" s="1053">
        <v>998336</v>
      </c>
      <c r="L133" s="1043"/>
      <c r="M133" s="1053">
        <v>18</v>
      </c>
      <c r="N133" s="1069"/>
      <c r="O133" s="1053" t="s">
        <v>160</v>
      </c>
      <c r="P133" s="1053">
        <v>2</v>
      </c>
      <c r="Q133" s="1070"/>
      <c r="R133" s="1064" t="str">
        <f t="shared" si="5"/>
        <v>INCLUDED</v>
      </c>
      <c r="S133" s="1070"/>
      <c r="T133" s="1064" t="str">
        <f t="shared" si="6"/>
        <v>INCLUDED</v>
      </c>
      <c r="U133" s="1071">
        <f t="shared" si="7"/>
        <v>0</v>
      </c>
      <c r="V133" s="1072">
        <f t="shared" si="8"/>
        <v>0</v>
      </c>
      <c r="W133" s="1072">
        <f t="shared" si="9"/>
        <v>0</v>
      </c>
    </row>
    <row r="134" spans="1:23" s="949" customFormat="1">
      <c r="A134" s="1088">
        <v>115</v>
      </c>
      <c r="B134" s="1053">
        <v>7000027985</v>
      </c>
      <c r="C134" s="1053">
        <v>1860</v>
      </c>
      <c r="D134" s="1053"/>
      <c r="E134" s="1053"/>
      <c r="F134" s="1053" t="s">
        <v>486</v>
      </c>
      <c r="G134" s="1053">
        <v>170000921</v>
      </c>
      <c r="H134" s="1042" t="s">
        <v>492</v>
      </c>
      <c r="I134" s="1053"/>
      <c r="J134" s="1053"/>
      <c r="K134" s="1053">
        <v>998336</v>
      </c>
      <c r="L134" s="1043"/>
      <c r="M134" s="1053">
        <v>18</v>
      </c>
      <c r="N134" s="1069"/>
      <c r="O134" s="1053" t="s">
        <v>160</v>
      </c>
      <c r="P134" s="1053">
        <v>1</v>
      </c>
      <c r="Q134" s="1070"/>
      <c r="R134" s="1064" t="str">
        <f t="shared" si="5"/>
        <v>INCLUDED</v>
      </c>
      <c r="S134" s="1070"/>
      <c r="T134" s="1064" t="str">
        <f t="shared" si="6"/>
        <v>INCLUDED</v>
      </c>
      <c r="U134" s="1071">
        <f t="shared" si="7"/>
        <v>0</v>
      </c>
      <c r="V134" s="1072">
        <f t="shared" si="8"/>
        <v>0</v>
      </c>
      <c r="W134" s="1072">
        <f t="shared" si="9"/>
        <v>0</v>
      </c>
    </row>
    <row r="135" spans="1:23" s="949" customFormat="1">
      <c r="A135" s="1088">
        <v>116</v>
      </c>
      <c r="B135" s="1053">
        <v>7000027985</v>
      </c>
      <c r="C135" s="1053">
        <v>1860</v>
      </c>
      <c r="D135" s="1053"/>
      <c r="E135" s="1053"/>
      <c r="F135" s="1053" t="s">
        <v>486</v>
      </c>
      <c r="G135" s="1053">
        <v>170000921</v>
      </c>
      <c r="H135" s="1042" t="s">
        <v>493</v>
      </c>
      <c r="I135" s="1053"/>
      <c r="J135" s="1053"/>
      <c r="K135" s="1053">
        <v>998336</v>
      </c>
      <c r="L135" s="1043"/>
      <c r="M135" s="1053">
        <v>18</v>
      </c>
      <c r="N135" s="1069"/>
      <c r="O135" s="1053" t="s">
        <v>160</v>
      </c>
      <c r="P135" s="1053">
        <v>1</v>
      </c>
      <c r="Q135" s="1070"/>
      <c r="R135" s="1064" t="str">
        <f t="shared" si="5"/>
        <v>INCLUDED</v>
      </c>
      <c r="S135" s="1070"/>
      <c r="T135" s="1064" t="str">
        <f t="shared" si="6"/>
        <v>INCLUDED</v>
      </c>
      <c r="U135" s="1071">
        <f t="shared" si="7"/>
        <v>0</v>
      </c>
      <c r="V135" s="1072">
        <f t="shared" si="8"/>
        <v>0</v>
      </c>
      <c r="W135" s="1072">
        <f t="shared" si="9"/>
        <v>0</v>
      </c>
    </row>
    <row r="136" spans="1:23" s="949" customFormat="1" ht="47.25">
      <c r="A136" s="1088">
        <v>117</v>
      </c>
      <c r="B136" s="1053">
        <v>7000027985</v>
      </c>
      <c r="C136" s="1053">
        <v>1870</v>
      </c>
      <c r="D136" s="1053"/>
      <c r="E136" s="1053"/>
      <c r="F136" s="1053" t="s">
        <v>495</v>
      </c>
      <c r="G136" s="1053">
        <v>170005057</v>
      </c>
      <c r="H136" s="1042" t="s">
        <v>496</v>
      </c>
      <c r="I136" s="1053"/>
      <c r="J136" s="1053"/>
      <c r="K136" s="1053">
        <v>995468</v>
      </c>
      <c r="L136" s="1043"/>
      <c r="M136" s="1053">
        <v>18</v>
      </c>
      <c r="N136" s="1069"/>
      <c r="O136" s="1053" t="s">
        <v>246</v>
      </c>
      <c r="P136" s="1053">
        <v>40</v>
      </c>
      <c r="Q136" s="1070"/>
      <c r="R136" s="1064" t="str">
        <f t="shared" si="5"/>
        <v>INCLUDED</v>
      </c>
      <c r="S136" s="1070"/>
      <c r="T136" s="1064" t="str">
        <f t="shared" si="6"/>
        <v>INCLUDED</v>
      </c>
      <c r="U136" s="1071">
        <f t="shared" si="7"/>
        <v>0</v>
      </c>
      <c r="V136" s="1072">
        <f t="shared" si="8"/>
        <v>0</v>
      </c>
      <c r="W136" s="1072">
        <f t="shared" si="9"/>
        <v>0</v>
      </c>
    </row>
    <row r="137" spans="1:23" s="949" customFormat="1" ht="31.5">
      <c r="A137" s="1088">
        <v>118</v>
      </c>
      <c r="B137" s="1053">
        <v>7000027985</v>
      </c>
      <c r="C137" s="1053">
        <v>1880</v>
      </c>
      <c r="D137" s="1053"/>
      <c r="E137" s="1053"/>
      <c r="F137" s="1053" t="s">
        <v>500</v>
      </c>
      <c r="G137" s="1053">
        <v>170000925</v>
      </c>
      <c r="H137" s="1042" t="s">
        <v>558</v>
      </c>
      <c r="I137" s="1053"/>
      <c r="J137" s="1053"/>
      <c r="K137" s="1053">
        <v>998336</v>
      </c>
      <c r="L137" s="1043"/>
      <c r="M137" s="1053">
        <v>18</v>
      </c>
      <c r="N137" s="1069"/>
      <c r="O137" s="1053" t="s">
        <v>160</v>
      </c>
      <c r="P137" s="1053">
        <v>1</v>
      </c>
      <c r="Q137" s="1070"/>
      <c r="R137" s="1064" t="str">
        <f t="shared" si="5"/>
        <v>INCLUDED</v>
      </c>
      <c r="S137" s="1070"/>
      <c r="T137" s="1064" t="str">
        <f t="shared" si="6"/>
        <v>INCLUDED</v>
      </c>
      <c r="U137" s="1071">
        <f t="shared" si="7"/>
        <v>0</v>
      </c>
      <c r="V137" s="1072">
        <f t="shared" si="8"/>
        <v>0</v>
      </c>
      <c r="W137" s="1072">
        <f t="shared" si="9"/>
        <v>0</v>
      </c>
    </row>
    <row r="138" spans="1:23" s="949" customFormat="1" ht="31.5">
      <c r="A138" s="1088">
        <v>119</v>
      </c>
      <c r="B138" s="1053">
        <v>7000027985</v>
      </c>
      <c r="C138" s="1053">
        <v>1880</v>
      </c>
      <c r="D138" s="1053"/>
      <c r="E138" s="1053"/>
      <c r="F138" s="1053" t="s">
        <v>500</v>
      </c>
      <c r="G138" s="1053">
        <v>170001086</v>
      </c>
      <c r="H138" s="1042" t="s">
        <v>559</v>
      </c>
      <c r="I138" s="1053"/>
      <c r="J138" s="1053"/>
      <c r="K138" s="1053">
        <v>998336</v>
      </c>
      <c r="L138" s="1043"/>
      <c r="M138" s="1053">
        <v>18</v>
      </c>
      <c r="N138" s="1069"/>
      <c r="O138" s="1053" t="s">
        <v>160</v>
      </c>
      <c r="P138" s="1053">
        <v>1</v>
      </c>
      <c r="Q138" s="1070"/>
      <c r="R138" s="1064" t="str">
        <f t="shared" si="5"/>
        <v>INCLUDED</v>
      </c>
      <c r="S138" s="1070"/>
      <c r="T138" s="1064" t="str">
        <f t="shared" si="6"/>
        <v>INCLUDED</v>
      </c>
      <c r="U138" s="1071">
        <f t="shared" si="7"/>
        <v>0</v>
      </c>
      <c r="V138" s="1072">
        <f t="shared" si="8"/>
        <v>0</v>
      </c>
      <c r="W138" s="1072">
        <f t="shared" si="9"/>
        <v>0</v>
      </c>
    </row>
    <row r="139" spans="1:23" s="949" customFormat="1" ht="31.5">
      <c r="A139" s="1088">
        <v>120</v>
      </c>
      <c r="B139" s="1053">
        <v>7000027985</v>
      </c>
      <c r="C139" s="1053">
        <v>1880</v>
      </c>
      <c r="D139" s="1053"/>
      <c r="E139" s="1053"/>
      <c r="F139" s="1053" t="s">
        <v>500</v>
      </c>
      <c r="G139" s="1053">
        <v>170005060</v>
      </c>
      <c r="H139" s="1042" t="s">
        <v>560</v>
      </c>
      <c r="I139" s="1053"/>
      <c r="J139" s="1053"/>
      <c r="K139" s="1053">
        <v>995468</v>
      </c>
      <c r="L139" s="1043"/>
      <c r="M139" s="1053">
        <v>18</v>
      </c>
      <c r="N139" s="1069"/>
      <c r="O139" s="1053" t="s">
        <v>160</v>
      </c>
      <c r="P139" s="1053">
        <v>1</v>
      </c>
      <c r="Q139" s="1070"/>
      <c r="R139" s="1064" t="str">
        <f t="shared" si="5"/>
        <v>INCLUDED</v>
      </c>
      <c r="S139" s="1070"/>
      <c r="T139" s="1064" t="str">
        <f t="shared" si="6"/>
        <v>INCLUDED</v>
      </c>
      <c r="U139" s="1071">
        <f t="shared" si="7"/>
        <v>0</v>
      </c>
      <c r="V139" s="1072">
        <f t="shared" si="8"/>
        <v>0</v>
      </c>
      <c r="W139" s="1072">
        <f t="shared" si="9"/>
        <v>0</v>
      </c>
    </row>
    <row r="140" spans="1:23" s="949" customFormat="1" ht="31.5">
      <c r="A140" s="1088">
        <v>121</v>
      </c>
      <c r="B140" s="1053">
        <v>7000027985</v>
      </c>
      <c r="C140" s="1053">
        <v>1880</v>
      </c>
      <c r="D140" s="1053"/>
      <c r="E140" s="1053"/>
      <c r="F140" s="1053" t="s">
        <v>500</v>
      </c>
      <c r="G140" s="1053">
        <v>170005067</v>
      </c>
      <c r="H140" s="1042" t="s">
        <v>561</v>
      </c>
      <c r="I140" s="1053"/>
      <c r="J140" s="1053"/>
      <c r="K140" s="1053">
        <v>995468</v>
      </c>
      <c r="L140" s="1043"/>
      <c r="M140" s="1053">
        <v>18</v>
      </c>
      <c r="N140" s="1069"/>
      <c r="O140" s="1053" t="s">
        <v>207</v>
      </c>
      <c r="P140" s="1053">
        <v>5</v>
      </c>
      <c r="Q140" s="1070"/>
      <c r="R140" s="1064" t="str">
        <f t="shared" si="5"/>
        <v>INCLUDED</v>
      </c>
      <c r="S140" s="1070"/>
      <c r="T140" s="1064" t="str">
        <f t="shared" si="6"/>
        <v>INCLUDED</v>
      </c>
      <c r="U140" s="1071">
        <f t="shared" si="7"/>
        <v>0</v>
      </c>
      <c r="V140" s="1072">
        <f t="shared" si="8"/>
        <v>0</v>
      </c>
      <c r="W140" s="1072">
        <f t="shared" si="9"/>
        <v>0</v>
      </c>
    </row>
    <row r="141" spans="1:23" s="949" customFormat="1" ht="31.5">
      <c r="A141" s="1088">
        <v>122</v>
      </c>
      <c r="B141" s="1053">
        <v>7000027985</v>
      </c>
      <c r="C141" s="1053">
        <v>1880</v>
      </c>
      <c r="D141" s="1053"/>
      <c r="E141" s="1053"/>
      <c r="F141" s="1053" t="s">
        <v>500</v>
      </c>
      <c r="G141" s="1053">
        <v>170005068</v>
      </c>
      <c r="H141" s="1042" t="s">
        <v>562</v>
      </c>
      <c r="I141" s="1053"/>
      <c r="J141" s="1053"/>
      <c r="K141" s="1053">
        <v>995468</v>
      </c>
      <c r="L141" s="1043"/>
      <c r="M141" s="1053">
        <v>18</v>
      </c>
      <c r="N141" s="1069"/>
      <c r="O141" s="1053" t="s">
        <v>381</v>
      </c>
      <c r="P141" s="1053">
        <v>1</v>
      </c>
      <c r="Q141" s="1070"/>
      <c r="R141" s="1064" t="str">
        <f t="shared" si="5"/>
        <v>INCLUDED</v>
      </c>
      <c r="S141" s="1070"/>
      <c r="T141" s="1064" t="str">
        <f t="shared" si="6"/>
        <v>INCLUDED</v>
      </c>
      <c r="U141" s="1071">
        <f t="shared" si="7"/>
        <v>0</v>
      </c>
      <c r="V141" s="1072">
        <f t="shared" si="8"/>
        <v>0</v>
      </c>
      <c r="W141" s="1072">
        <f t="shared" si="9"/>
        <v>0</v>
      </c>
    </row>
    <row r="142" spans="1:23" s="196" customFormat="1" ht="19.5" customHeight="1">
      <c r="A142" s="880"/>
      <c r="B142" s="990"/>
      <c r="C142" s="990"/>
      <c r="D142" s="990"/>
      <c r="E142" s="990"/>
      <c r="F142" s="990"/>
      <c r="G142" s="990"/>
      <c r="H142" s="881"/>
      <c r="I142" s="180"/>
      <c r="J142" s="180"/>
      <c r="K142" s="180"/>
      <c r="L142" s="180"/>
      <c r="M142" s="180"/>
      <c r="N142" s="180"/>
      <c r="O142" s="180"/>
      <c r="P142" s="180">
        <v>0</v>
      </c>
      <c r="Q142" s="550"/>
      <c r="R142" s="882">
        <f>SUM(R19:R19)</f>
        <v>0</v>
      </c>
      <c r="S142" s="502"/>
      <c r="T142" s="882">
        <f>SUM(T19:T19)</f>
        <v>0</v>
      </c>
      <c r="U142" s="850"/>
    </row>
    <row r="143" spans="1:23" s="196" customFormat="1" ht="19.5" customHeight="1" thickBot="1">
      <c r="A143" s="872"/>
      <c r="B143" s="1226" t="s">
        <v>563</v>
      </c>
      <c r="C143" s="1227"/>
      <c r="D143" s="1227"/>
      <c r="E143" s="1228"/>
      <c r="F143" s="873"/>
      <c r="G143" s="874"/>
      <c r="H143" s="875"/>
      <c r="I143" s="876"/>
      <c r="J143" s="876"/>
      <c r="K143" s="876"/>
      <c r="L143" s="876"/>
      <c r="M143" s="876"/>
      <c r="N143" s="876"/>
      <c r="O143" s="876"/>
      <c r="P143" s="876"/>
      <c r="Q143" s="877"/>
      <c r="R143" s="878">
        <f>SUM(R19:R141)</f>
        <v>0</v>
      </c>
      <c r="S143" s="877"/>
      <c r="T143" s="879">
        <f>SUM(T19:T141)</f>
        <v>0</v>
      </c>
      <c r="U143" s="879">
        <f>SUM(U19:U141)</f>
        <v>0</v>
      </c>
    </row>
    <row r="144" spans="1:23" s="196" customFormat="1" ht="23.25" hidden="1" customHeight="1">
      <c r="A144" s="547"/>
      <c r="B144" s="437"/>
      <c r="C144" s="437"/>
      <c r="D144" s="437"/>
      <c r="E144" s="437"/>
      <c r="F144" s="436"/>
      <c r="G144" s="437"/>
      <c r="H144" s="489"/>
      <c r="I144" s="489"/>
      <c r="J144" s="489"/>
      <c r="K144" s="436"/>
      <c r="L144" s="436"/>
      <c r="M144" s="436"/>
      <c r="N144" s="489"/>
      <c r="O144" s="436"/>
      <c r="P144" s="436"/>
      <c r="Q144" s="489"/>
      <c r="R144" s="489"/>
      <c r="S144" s="489"/>
      <c r="T144" s="438">
        <f>R143+T143</f>
        <v>0</v>
      </c>
    </row>
    <row r="145" spans="1:20" s="196" customFormat="1" ht="18" customHeight="1">
      <c r="A145" s="548" t="s">
        <v>564</v>
      </c>
      <c r="B145" s="1222"/>
      <c r="C145" s="1222"/>
      <c r="D145" s="1222"/>
      <c r="E145" s="1222"/>
      <c r="F145" s="1222"/>
      <c r="G145" s="1222"/>
      <c r="H145" s="1222"/>
      <c r="I145" s="1222"/>
      <c r="J145" s="1222"/>
      <c r="K145" s="1222"/>
      <c r="L145" s="1222"/>
      <c r="M145" s="1222"/>
      <c r="N145" s="1222"/>
      <c r="O145" s="1222"/>
      <c r="P145" s="1222"/>
      <c r="Q145" s="1222"/>
      <c r="R145" s="1222"/>
      <c r="S145" s="1222"/>
      <c r="T145" s="1222"/>
    </row>
    <row r="146" spans="1:20" s="196" customFormat="1" ht="75.75" hidden="1" customHeight="1">
      <c r="A146" s="795"/>
      <c r="B146" s="1201"/>
      <c r="C146" s="1201"/>
      <c r="D146" s="1201"/>
      <c r="E146" s="1201"/>
      <c r="F146" s="1201"/>
      <c r="G146" s="1201"/>
      <c r="H146" s="1201"/>
      <c r="I146" s="1201"/>
      <c r="J146" s="1201"/>
      <c r="K146" s="1201"/>
      <c r="L146" s="1201"/>
      <c r="M146" s="1201"/>
      <c r="N146" s="1201"/>
      <c r="O146" s="1201"/>
      <c r="P146" s="1201"/>
      <c r="Q146" s="1201"/>
      <c r="R146" s="1201"/>
      <c r="S146" s="1201"/>
      <c r="T146" s="1201"/>
    </row>
    <row r="147" spans="1:20" s="196" customFormat="1" ht="75.75" hidden="1" customHeight="1">
      <c r="A147" s="795"/>
      <c r="B147" s="1201"/>
      <c r="C147" s="1201"/>
      <c r="D147" s="1201"/>
      <c r="E147" s="1201"/>
      <c r="F147" s="1201"/>
      <c r="G147" s="1201"/>
      <c r="H147" s="1201"/>
      <c r="I147" s="1201"/>
      <c r="J147" s="1201"/>
      <c r="K147" s="1201"/>
      <c r="L147" s="1201"/>
      <c r="M147" s="1201"/>
      <c r="N147" s="1201"/>
      <c r="O147" s="1201"/>
      <c r="P147" s="1201"/>
      <c r="Q147" s="1201"/>
      <c r="R147" s="1201"/>
      <c r="S147" s="1201"/>
      <c r="T147" s="1201"/>
    </row>
    <row r="148" spans="1:20" s="196" customFormat="1" ht="27" hidden="1" customHeight="1">
      <c r="A148" s="795"/>
      <c r="B148" s="1201"/>
      <c r="C148" s="1201"/>
      <c r="D148" s="1201"/>
      <c r="E148" s="1201"/>
      <c r="F148" s="1201"/>
      <c r="G148" s="1201"/>
      <c r="H148" s="1201"/>
      <c r="I148" s="1201"/>
      <c r="J148" s="1201"/>
      <c r="K148" s="1201"/>
      <c r="L148" s="1201"/>
      <c r="M148" s="1201"/>
      <c r="N148" s="1201"/>
      <c r="O148" s="1201"/>
      <c r="P148" s="1201"/>
      <c r="Q148" s="1201"/>
      <c r="R148" s="1201"/>
      <c r="S148" s="1201"/>
      <c r="T148" s="1201"/>
    </row>
    <row r="149" spans="1:20" s="196" customFormat="1" ht="27" hidden="1" customHeight="1">
      <c r="A149" s="795"/>
      <c r="B149" s="1201"/>
      <c r="C149" s="1201"/>
      <c r="D149" s="1201"/>
      <c r="E149" s="1201"/>
      <c r="F149" s="1201"/>
      <c r="G149" s="1201"/>
      <c r="H149" s="1201"/>
      <c r="I149" s="1201"/>
      <c r="J149" s="1201"/>
      <c r="K149" s="1201"/>
      <c r="L149" s="1201"/>
      <c r="M149" s="1201"/>
      <c r="N149" s="1201"/>
      <c r="O149" s="1201"/>
      <c r="P149" s="1201"/>
      <c r="Q149" s="1201"/>
      <c r="R149" s="1201"/>
      <c r="S149" s="1201"/>
      <c r="T149" s="1201"/>
    </row>
    <row r="150" spans="1:20" s="196" customFormat="1" ht="54" customHeight="1">
      <c r="A150" s="795"/>
      <c r="B150" s="1242" t="s">
        <v>418</v>
      </c>
      <c r="C150" s="1242"/>
      <c r="D150" s="1242"/>
      <c r="E150" s="1242"/>
      <c r="F150" s="1242"/>
      <c r="G150" s="1242"/>
      <c r="H150" s="1242"/>
      <c r="I150" s="1242"/>
      <c r="J150" s="1242"/>
      <c r="K150" s="1242"/>
      <c r="L150" s="1242"/>
      <c r="M150" s="1242"/>
      <c r="N150" s="1242"/>
      <c r="O150" s="1242"/>
      <c r="P150" s="1242"/>
      <c r="Q150" s="1242"/>
      <c r="R150" s="1242"/>
      <c r="S150" s="1242"/>
      <c r="T150" s="1089"/>
    </row>
    <row r="151" spans="1:20" ht="25.5" customHeight="1">
      <c r="A151" s="795" t="s">
        <v>420</v>
      </c>
      <c r="B151" s="1201" t="s">
        <v>565</v>
      </c>
      <c r="C151" s="1201"/>
      <c r="D151" s="1201"/>
      <c r="E151" s="1201"/>
      <c r="F151" s="1201"/>
      <c r="G151" s="1201"/>
      <c r="H151" s="1201"/>
      <c r="I151" s="1201"/>
      <c r="J151" s="1201"/>
      <c r="K151" s="1201"/>
      <c r="L151" s="1201"/>
      <c r="M151" s="1201"/>
      <c r="N151" s="1201"/>
      <c r="O151" s="1201"/>
      <c r="P151" s="1201"/>
      <c r="Q151" s="1201"/>
      <c r="R151" s="1201"/>
      <c r="S151" s="1201"/>
      <c r="T151" s="1201"/>
    </row>
    <row r="152" spans="1:20">
      <c r="A152" s="113"/>
      <c r="B152" s="179"/>
      <c r="C152" s="436"/>
      <c r="D152" s="436"/>
      <c r="E152" s="436"/>
      <c r="G152" s="436"/>
      <c r="I152" s="489"/>
      <c r="J152" s="489"/>
      <c r="N152" s="489"/>
      <c r="Q152" s="489"/>
      <c r="R152" s="489"/>
      <c r="S152" s="489"/>
      <c r="T152" s="489"/>
    </row>
    <row r="153" spans="1:20">
      <c r="B153" s="488"/>
      <c r="C153" s="488"/>
      <c r="D153" s="488"/>
      <c r="E153" s="488"/>
      <c r="F153" s="179"/>
      <c r="G153" s="488"/>
      <c r="S153" s="176"/>
      <c r="T153" s="176"/>
    </row>
    <row r="154" spans="1:20" ht="20.25" customHeight="1">
      <c r="A154" s="549" t="s">
        <v>392</v>
      </c>
      <c r="B154" s="1238">
        <f>'Sch-1a'!B143</f>
        <v>0</v>
      </c>
      <c r="C154" s="1238"/>
      <c r="D154" s="1238"/>
      <c r="E154" s="1238"/>
      <c r="F154" s="179"/>
      <c r="G154" s="488"/>
      <c r="R154" s="194" t="s">
        <v>393</v>
      </c>
      <c r="S154" s="1177">
        <f>'Name of Bidder'!C28</f>
        <v>0</v>
      </c>
      <c r="T154" s="1177"/>
    </row>
    <row r="155" spans="1:20" ht="20.25" customHeight="1">
      <c r="A155" s="549" t="s">
        <v>394</v>
      </c>
      <c r="B155" s="1236">
        <f>'Sch-1a'!B144</f>
        <v>0</v>
      </c>
      <c r="C155" s="1237"/>
      <c r="D155" s="1237"/>
      <c r="E155" s="1237"/>
      <c r="F155" s="179"/>
      <c r="G155" s="488"/>
      <c r="R155" s="194" t="s">
        <v>395</v>
      </c>
      <c r="S155" s="1177">
        <f>'Name of Bidder'!C29</f>
        <v>0</v>
      </c>
      <c r="T155" s="1177"/>
    </row>
    <row r="156" spans="1:20">
      <c r="T156" s="536"/>
    </row>
    <row r="157" spans="1:20">
      <c r="T157" s="536"/>
    </row>
    <row r="158" spans="1:20">
      <c r="T158" s="536"/>
    </row>
    <row r="159" spans="1:20">
      <c r="T159" s="536"/>
    </row>
    <row r="160" spans="1:20">
      <c r="T160" s="536"/>
    </row>
    <row r="161" spans="2:20">
      <c r="T161" s="536"/>
    </row>
    <row r="162" spans="2:20">
      <c r="B162" s="1024"/>
      <c r="T162" s="536"/>
    </row>
    <row r="163" spans="2:20">
      <c r="B163" s="1024"/>
      <c r="T163" s="536"/>
    </row>
    <row r="164" spans="2:20">
      <c r="B164" s="1024"/>
      <c r="T164" s="536"/>
    </row>
    <row r="165" spans="2:20">
      <c r="B165" s="1024"/>
      <c r="T165" s="536"/>
    </row>
    <row r="166" spans="2:20">
      <c r="B166" s="1024"/>
      <c r="T166" s="536"/>
    </row>
    <row r="167" spans="2:20">
      <c r="B167" s="1024"/>
      <c r="T167" s="536"/>
    </row>
    <row r="168" spans="2:20">
      <c r="B168" s="1025"/>
      <c r="T168" s="536"/>
    </row>
    <row r="169" spans="2:20">
      <c r="T169" s="536"/>
    </row>
    <row r="170" spans="2:20">
      <c r="T170" s="536"/>
    </row>
    <row r="171" spans="2:20">
      <c r="T171" s="536"/>
    </row>
    <row r="172" spans="2:20">
      <c r="T172" s="536"/>
    </row>
    <row r="173" spans="2:20">
      <c r="T173" s="536"/>
    </row>
    <row r="174" spans="2:20">
      <c r="T174" s="536"/>
    </row>
    <row r="175" spans="2:20">
      <c r="T175" s="536"/>
    </row>
    <row r="176" spans="2:20">
      <c r="T176" s="536"/>
    </row>
    <row r="177" spans="20:20">
      <c r="T177" s="536"/>
    </row>
    <row r="178" spans="20:20">
      <c r="T178" s="536"/>
    </row>
    <row r="179" spans="20:20">
      <c r="T179" s="536"/>
    </row>
    <row r="180" spans="20:20">
      <c r="T180" s="536"/>
    </row>
    <row r="181" spans="20:20">
      <c r="T181" s="536"/>
    </row>
    <row r="182" spans="20:20">
      <c r="T182" s="536"/>
    </row>
    <row r="183" spans="20:20">
      <c r="T183" s="536"/>
    </row>
    <row r="184" spans="20:20">
      <c r="T184" s="536"/>
    </row>
    <row r="185" spans="20:20">
      <c r="T185" s="536"/>
    </row>
    <row r="186" spans="20:20">
      <c r="T186" s="536"/>
    </row>
    <row r="187" spans="20:20">
      <c r="T187" s="536"/>
    </row>
    <row r="188" spans="20:20">
      <c r="T188" s="536"/>
    </row>
    <row r="189" spans="20:20">
      <c r="T189" s="536"/>
    </row>
    <row r="190" spans="20:20">
      <c r="T190" s="536"/>
    </row>
    <row r="191" spans="20:20">
      <c r="T191" s="536"/>
    </row>
    <row r="192" spans="20:20">
      <c r="T192" s="536"/>
    </row>
    <row r="193" spans="20:20">
      <c r="T193" s="536"/>
    </row>
    <row r="194" spans="20:20">
      <c r="T194" s="536"/>
    </row>
    <row r="195" spans="20:20">
      <c r="T195" s="536"/>
    </row>
    <row r="196" spans="20:20">
      <c r="T196" s="536"/>
    </row>
    <row r="197" spans="20:20">
      <c r="T197" s="536"/>
    </row>
    <row r="198" spans="20:20">
      <c r="T198" s="536"/>
    </row>
    <row r="199" spans="20:20">
      <c r="T199" s="536"/>
    </row>
    <row r="200" spans="20:20">
      <c r="T200" s="536"/>
    </row>
    <row r="201" spans="20:20">
      <c r="T201" s="536"/>
    </row>
    <row r="202" spans="20:20">
      <c r="T202" s="536"/>
    </row>
    <row r="203" spans="20:20">
      <c r="T203" s="536"/>
    </row>
    <row r="204" spans="20:20">
      <c r="T204" s="536"/>
    </row>
    <row r="205" spans="20:20">
      <c r="T205" s="536"/>
    </row>
    <row r="206" spans="20:20">
      <c r="T206" s="536"/>
    </row>
    <row r="207" spans="20:20">
      <c r="T207" s="536"/>
    </row>
    <row r="208" spans="20:20">
      <c r="T208" s="536"/>
    </row>
    <row r="209" spans="20:20">
      <c r="T209" s="536"/>
    </row>
    <row r="210" spans="20:20">
      <c r="T210" s="536"/>
    </row>
    <row r="211" spans="20:20">
      <c r="T211" s="536"/>
    </row>
    <row r="212" spans="20:20">
      <c r="T212" s="536"/>
    </row>
    <row r="213" spans="20:20">
      <c r="T213" s="536"/>
    </row>
    <row r="214" spans="20:20">
      <c r="T214" s="536"/>
    </row>
    <row r="215" spans="20:20">
      <c r="T215" s="536"/>
    </row>
    <row r="216" spans="20:20">
      <c r="T216" s="536"/>
    </row>
    <row r="217" spans="20:20">
      <c r="T217" s="536"/>
    </row>
    <row r="218" spans="20:20">
      <c r="T218" s="536"/>
    </row>
    <row r="219" spans="20:20">
      <c r="T219" s="536"/>
    </row>
    <row r="220" spans="20:20">
      <c r="T220" s="536"/>
    </row>
    <row r="221" spans="20:20">
      <c r="T221" s="536"/>
    </row>
    <row r="222" spans="20:20">
      <c r="T222" s="536"/>
    </row>
    <row r="223" spans="20:20">
      <c r="T223" s="536"/>
    </row>
    <row r="224" spans="20:20">
      <c r="T224" s="536"/>
    </row>
    <row r="225" spans="20:20">
      <c r="T225" s="536"/>
    </row>
    <row r="226" spans="20:20">
      <c r="T226" s="536"/>
    </row>
    <row r="227" spans="20:20">
      <c r="T227" s="536"/>
    </row>
    <row r="228" spans="20:20">
      <c r="T228" s="536"/>
    </row>
    <row r="229" spans="20:20">
      <c r="T229" s="536"/>
    </row>
    <row r="230" spans="20:20">
      <c r="T230" s="536"/>
    </row>
    <row r="231" spans="20:20">
      <c r="T231" s="536"/>
    </row>
    <row r="232" spans="20:20">
      <c r="T232" s="536"/>
    </row>
    <row r="233" spans="20:20">
      <c r="T233" s="536"/>
    </row>
    <row r="234" spans="20:20">
      <c r="T234" s="536"/>
    </row>
    <row r="235" spans="20:20">
      <c r="T235" s="536"/>
    </row>
    <row r="236" spans="20:20">
      <c r="T236" s="536"/>
    </row>
    <row r="237" spans="20:20">
      <c r="T237" s="536"/>
    </row>
    <row r="238" spans="20:20">
      <c r="T238" s="536"/>
    </row>
    <row r="239" spans="20:20">
      <c r="T239" s="536"/>
    </row>
    <row r="240" spans="20:20">
      <c r="T240" s="536"/>
    </row>
    <row r="241" spans="20:20">
      <c r="T241" s="536"/>
    </row>
    <row r="242" spans="20:20">
      <c r="T242" s="536"/>
    </row>
    <row r="243" spans="20:20">
      <c r="T243" s="536"/>
    </row>
    <row r="244" spans="20:20">
      <c r="T244" s="536"/>
    </row>
    <row r="245" spans="20:20">
      <c r="T245" s="536"/>
    </row>
    <row r="246" spans="20:20">
      <c r="T246" s="536"/>
    </row>
    <row r="247" spans="20:20">
      <c r="T247" s="536"/>
    </row>
    <row r="248" spans="20:20">
      <c r="T248" s="536"/>
    </row>
    <row r="249" spans="20:20">
      <c r="T249" s="536"/>
    </row>
    <row r="250" spans="20:20">
      <c r="T250" s="536"/>
    </row>
    <row r="251" spans="20:20">
      <c r="T251" s="536"/>
    </row>
    <row r="252" spans="20:20">
      <c r="T252" s="536"/>
    </row>
    <row r="253" spans="20:20">
      <c r="T253" s="536"/>
    </row>
    <row r="254" spans="20:20">
      <c r="T254" s="536"/>
    </row>
    <row r="255" spans="20:20">
      <c r="T255" s="536"/>
    </row>
    <row r="256" spans="20:20">
      <c r="T256" s="536"/>
    </row>
    <row r="257" spans="20:20">
      <c r="T257" s="536"/>
    </row>
    <row r="258" spans="20:20">
      <c r="T258" s="536"/>
    </row>
    <row r="259" spans="20:20">
      <c r="T259" s="536"/>
    </row>
    <row r="260" spans="20:20">
      <c r="T260" s="536"/>
    </row>
    <row r="261" spans="20:20">
      <c r="T261" s="536"/>
    </row>
    <row r="262" spans="20:20">
      <c r="T262" s="536"/>
    </row>
    <row r="263" spans="20:20">
      <c r="T263" s="536"/>
    </row>
    <row r="264" spans="20:20">
      <c r="T264" s="536"/>
    </row>
    <row r="265" spans="20:20">
      <c r="T265" s="536"/>
    </row>
    <row r="266" spans="20:20">
      <c r="T266" s="536"/>
    </row>
    <row r="267" spans="20:20">
      <c r="T267" s="536"/>
    </row>
    <row r="268" spans="20:20">
      <c r="T268" s="536"/>
    </row>
    <row r="269" spans="20:20">
      <c r="T269" s="536"/>
    </row>
    <row r="270" spans="20:20">
      <c r="T270" s="536"/>
    </row>
    <row r="271" spans="20:20">
      <c r="T271" s="536"/>
    </row>
    <row r="272" spans="20:20">
      <c r="T272" s="536"/>
    </row>
    <row r="273" spans="20:20">
      <c r="T273" s="536"/>
    </row>
    <row r="274" spans="20:20">
      <c r="T274" s="536"/>
    </row>
    <row r="275" spans="20:20">
      <c r="T275" s="536"/>
    </row>
    <row r="276" spans="20:20">
      <c r="T276" s="536"/>
    </row>
    <row r="277" spans="20:20">
      <c r="T277" s="536"/>
    </row>
    <row r="278" spans="20:20">
      <c r="T278" s="536"/>
    </row>
    <row r="279" spans="20:20">
      <c r="T279" s="536"/>
    </row>
    <row r="280" spans="20:20">
      <c r="T280" s="536"/>
    </row>
    <row r="281" spans="20:20">
      <c r="T281" s="536"/>
    </row>
    <row r="282" spans="20:20">
      <c r="T282" s="536"/>
    </row>
    <row r="283" spans="20:20">
      <c r="T283" s="536"/>
    </row>
    <row r="284" spans="20:20">
      <c r="T284" s="536"/>
    </row>
    <row r="285" spans="20:20">
      <c r="T285" s="536"/>
    </row>
    <row r="286" spans="20:20">
      <c r="T286" s="536"/>
    </row>
    <row r="287" spans="20:20">
      <c r="T287" s="536"/>
    </row>
    <row r="288" spans="20:20">
      <c r="T288" s="536"/>
    </row>
    <row r="289" spans="20:20">
      <c r="T289" s="536"/>
    </row>
    <row r="290" spans="20:20">
      <c r="T290" s="536"/>
    </row>
    <row r="291" spans="20:20">
      <c r="T291" s="536"/>
    </row>
    <row r="292" spans="20:20">
      <c r="T292" s="536"/>
    </row>
    <row r="293" spans="20:20">
      <c r="T293" s="536"/>
    </row>
    <row r="294" spans="20:20">
      <c r="T294" s="536"/>
    </row>
    <row r="295" spans="20:20">
      <c r="T295" s="536"/>
    </row>
    <row r="296" spans="20:20">
      <c r="T296" s="536"/>
    </row>
    <row r="297" spans="20:20">
      <c r="T297" s="536"/>
    </row>
    <row r="298" spans="20:20">
      <c r="T298" s="536"/>
    </row>
    <row r="299" spans="20:20">
      <c r="T299" s="536"/>
    </row>
    <row r="300" spans="20:20">
      <c r="T300" s="536"/>
    </row>
    <row r="301" spans="20:20">
      <c r="T301" s="536"/>
    </row>
    <row r="302" spans="20:20">
      <c r="T302" s="536"/>
    </row>
    <row r="303" spans="20:20">
      <c r="T303" s="536"/>
    </row>
    <row r="304" spans="20:20">
      <c r="T304" s="536"/>
    </row>
    <row r="305" spans="20:20">
      <c r="T305" s="536"/>
    </row>
    <row r="306" spans="20:20">
      <c r="T306" s="536"/>
    </row>
    <row r="307" spans="20:20">
      <c r="T307" s="536"/>
    </row>
    <row r="308" spans="20:20">
      <c r="T308" s="536"/>
    </row>
    <row r="309" spans="20:20">
      <c r="T309" s="536"/>
    </row>
    <row r="310" spans="20:20">
      <c r="T310" s="536"/>
    </row>
    <row r="311" spans="20:20">
      <c r="T311" s="536"/>
    </row>
    <row r="312" spans="20:20">
      <c r="T312" s="536"/>
    </row>
    <row r="313" spans="20:20">
      <c r="T313" s="536"/>
    </row>
    <row r="314" spans="20:20">
      <c r="T314" s="536"/>
    </row>
    <row r="315" spans="20:20">
      <c r="T315" s="536"/>
    </row>
    <row r="316" spans="20:20">
      <c r="T316" s="536"/>
    </row>
    <row r="317" spans="20:20">
      <c r="T317" s="536"/>
    </row>
    <row r="318" spans="20:20">
      <c r="T318" s="536"/>
    </row>
    <row r="319" spans="20:20">
      <c r="T319" s="536"/>
    </row>
    <row r="320" spans="20:20">
      <c r="T320" s="536"/>
    </row>
    <row r="321" spans="20:20">
      <c r="T321" s="536"/>
    </row>
    <row r="322" spans="20:20">
      <c r="T322" s="536"/>
    </row>
    <row r="323" spans="20:20">
      <c r="T323" s="536"/>
    </row>
    <row r="324" spans="20:20">
      <c r="T324" s="536"/>
    </row>
    <row r="325" spans="20:20">
      <c r="T325" s="536"/>
    </row>
    <row r="326" spans="20:20">
      <c r="T326" s="536"/>
    </row>
    <row r="327" spans="20:20">
      <c r="T327" s="536"/>
    </row>
    <row r="328" spans="20:20">
      <c r="T328" s="536"/>
    </row>
    <row r="329" spans="20:20">
      <c r="T329" s="536"/>
    </row>
    <row r="330" spans="20:20">
      <c r="T330" s="536"/>
    </row>
    <row r="331" spans="20:20">
      <c r="T331" s="536"/>
    </row>
    <row r="332" spans="20:20">
      <c r="T332" s="536"/>
    </row>
    <row r="333" spans="20:20">
      <c r="T333" s="536"/>
    </row>
    <row r="334" spans="20:20">
      <c r="T334" s="536"/>
    </row>
    <row r="335" spans="20:20">
      <c r="T335" s="536"/>
    </row>
    <row r="336" spans="20:20">
      <c r="T336" s="536"/>
    </row>
    <row r="337" spans="20:20">
      <c r="T337" s="536"/>
    </row>
    <row r="338" spans="20:20">
      <c r="T338" s="536"/>
    </row>
    <row r="339" spans="20:20">
      <c r="T339" s="536"/>
    </row>
    <row r="340" spans="20:20">
      <c r="T340" s="536"/>
    </row>
    <row r="341" spans="20:20">
      <c r="T341" s="536"/>
    </row>
    <row r="342" spans="20:20">
      <c r="T342" s="536"/>
    </row>
    <row r="343" spans="20:20">
      <c r="T343" s="536"/>
    </row>
    <row r="344" spans="20:20">
      <c r="T344" s="536"/>
    </row>
    <row r="345" spans="20:20">
      <c r="T345" s="536"/>
    </row>
    <row r="346" spans="20:20">
      <c r="T346" s="536"/>
    </row>
    <row r="347" spans="20:20">
      <c r="T347" s="536"/>
    </row>
    <row r="348" spans="20:20">
      <c r="T348" s="536"/>
    </row>
    <row r="349" spans="20:20">
      <c r="T349" s="536"/>
    </row>
    <row r="350" spans="20:20">
      <c r="T350" s="536"/>
    </row>
    <row r="351" spans="20:20">
      <c r="T351" s="536"/>
    </row>
    <row r="352" spans="20:20">
      <c r="T352" s="536"/>
    </row>
    <row r="353" spans="20:20">
      <c r="T353" s="536"/>
    </row>
    <row r="354" spans="20:20">
      <c r="T354" s="536"/>
    </row>
    <row r="355" spans="20:20">
      <c r="T355" s="536"/>
    </row>
    <row r="356" spans="20:20">
      <c r="T356" s="536"/>
    </row>
    <row r="357" spans="20:20">
      <c r="T357" s="536"/>
    </row>
    <row r="358" spans="20:20">
      <c r="T358" s="536"/>
    </row>
    <row r="359" spans="20:20">
      <c r="T359" s="536"/>
    </row>
    <row r="360" spans="20:20">
      <c r="T360" s="536"/>
    </row>
    <row r="361" spans="20:20">
      <c r="T361" s="536"/>
    </row>
    <row r="362" spans="20:20">
      <c r="T362" s="536"/>
    </row>
    <row r="363" spans="20:20">
      <c r="T363" s="536"/>
    </row>
    <row r="364" spans="20:20">
      <c r="T364" s="536"/>
    </row>
    <row r="365" spans="20:20">
      <c r="T365" s="536"/>
    </row>
    <row r="366" spans="20:20">
      <c r="T366" s="536"/>
    </row>
    <row r="367" spans="20:20">
      <c r="T367" s="536"/>
    </row>
    <row r="368" spans="20:20">
      <c r="T368" s="536"/>
    </row>
    <row r="369" spans="20:20">
      <c r="T369" s="536"/>
    </row>
    <row r="370" spans="20:20">
      <c r="T370" s="536"/>
    </row>
    <row r="371" spans="20:20">
      <c r="T371" s="536"/>
    </row>
    <row r="372" spans="20:20">
      <c r="T372" s="536"/>
    </row>
    <row r="373" spans="20:20">
      <c r="T373" s="536"/>
    </row>
    <row r="374" spans="20:20">
      <c r="T374" s="536"/>
    </row>
    <row r="375" spans="20:20">
      <c r="T375" s="536"/>
    </row>
    <row r="376" spans="20:20">
      <c r="T376" s="536"/>
    </row>
    <row r="377" spans="20:20">
      <c r="T377" s="536"/>
    </row>
    <row r="378" spans="20:20">
      <c r="T378" s="536"/>
    </row>
    <row r="379" spans="20:20">
      <c r="T379" s="536"/>
    </row>
    <row r="380" spans="20:20">
      <c r="T380" s="536"/>
    </row>
    <row r="381" spans="20:20">
      <c r="T381" s="536"/>
    </row>
    <row r="382" spans="20:20">
      <c r="T382" s="536"/>
    </row>
    <row r="383" spans="20:20">
      <c r="T383" s="536"/>
    </row>
    <row r="384" spans="20:20">
      <c r="T384" s="536"/>
    </row>
    <row r="385" spans="20:20">
      <c r="T385" s="536"/>
    </row>
    <row r="386" spans="20:20">
      <c r="T386" s="536"/>
    </row>
    <row r="387" spans="20:20">
      <c r="T387" s="536"/>
    </row>
    <row r="388" spans="20:20">
      <c r="T388" s="536"/>
    </row>
    <row r="389" spans="20:20">
      <c r="T389" s="536"/>
    </row>
    <row r="390" spans="20:20">
      <c r="T390" s="536"/>
    </row>
    <row r="391" spans="20:20">
      <c r="T391" s="536"/>
    </row>
    <row r="392" spans="20:20">
      <c r="T392" s="536"/>
    </row>
    <row r="393" spans="20:20">
      <c r="T393" s="536"/>
    </row>
    <row r="394" spans="20:20">
      <c r="T394" s="536"/>
    </row>
    <row r="395" spans="20:20">
      <c r="T395" s="536"/>
    </row>
    <row r="396" spans="20:20">
      <c r="T396" s="536"/>
    </row>
    <row r="397" spans="20:20">
      <c r="T397" s="536"/>
    </row>
    <row r="398" spans="20:20">
      <c r="T398" s="536"/>
    </row>
    <row r="399" spans="20:20">
      <c r="T399" s="536"/>
    </row>
    <row r="400" spans="20:20">
      <c r="T400" s="536"/>
    </row>
    <row r="401" spans="20:20">
      <c r="T401" s="536"/>
    </row>
    <row r="402" spans="20:20">
      <c r="T402" s="536"/>
    </row>
    <row r="403" spans="20:20">
      <c r="T403" s="536"/>
    </row>
    <row r="404" spans="20:20">
      <c r="T404" s="536"/>
    </row>
    <row r="405" spans="20:20">
      <c r="T405" s="536"/>
    </row>
    <row r="406" spans="20:20">
      <c r="T406" s="536"/>
    </row>
    <row r="407" spans="20:20">
      <c r="T407" s="536"/>
    </row>
    <row r="408" spans="20:20">
      <c r="T408" s="536"/>
    </row>
    <row r="409" spans="20:20">
      <c r="T409" s="536"/>
    </row>
    <row r="410" spans="20:20">
      <c r="T410" s="536"/>
    </row>
    <row r="411" spans="20:20">
      <c r="T411" s="536"/>
    </row>
    <row r="412" spans="20:20">
      <c r="T412" s="536"/>
    </row>
    <row r="413" spans="20:20">
      <c r="T413" s="536"/>
    </row>
    <row r="414" spans="20:20">
      <c r="T414" s="536"/>
    </row>
    <row r="415" spans="20:20">
      <c r="T415" s="536"/>
    </row>
    <row r="416" spans="20:20">
      <c r="T416" s="536"/>
    </row>
    <row r="417" spans="20:20">
      <c r="T417" s="536"/>
    </row>
    <row r="418" spans="20:20">
      <c r="T418" s="536"/>
    </row>
    <row r="419" spans="20:20">
      <c r="T419" s="536"/>
    </row>
    <row r="420" spans="20:20">
      <c r="T420" s="536"/>
    </row>
    <row r="421" spans="20:20">
      <c r="T421" s="536"/>
    </row>
    <row r="422" spans="20:20">
      <c r="T422" s="536"/>
    </row>
    <row r="423" spans="20:20">
      <c r="T423" s="536"/>
    </row>
    <row r="424" spans="20:20">
      <c r="T424" s="536"/>
    </row>
    <row r="425" spans="20:20">
      <c r="T425" s="536"/>
    </row>
    <row r="426" spans="20:20">
      <c r="T426" s="536"/>
    </row>
    <row r="427" spans="20:20">
      <c r="T427" s="536"/>
    </row>
    <row r="428" spans="20:20">
      <c r="T428" s="536"/>
    </row>
    <row r="429" spans="20:20">
      <c r="T429" s="536"/>
    </row>
    <row r="430" spans="20:20">
      <c r="T430" s="536"/>
    </row>
    <row r="431" spans="20:20">
      <c r="T431" s="536"/>
    </row>
    <row r="432" spans="20:20">
      <c r="T432" s="536"/>
    </row>
    <row r="433" spans="20:20">
      <c r="T433" s="536"/>
    </row>
    <row r="434" spans="20:20">
      <c r="T434" s="536"/>
    </row>
    <row r="435" spans="20:20">
      <c r="T435" s="536"/>
    </row>
    <row r="436" spans="20:20">
      <c r="T436" s="536"/>
    </row>
    <row r="437" spans="20:20">
      <c r="T437" s="536"/>
    </row>
    <row r="438" spans="20:20">
      <c r="T438" s="536"/>
    </row>
    <row r="439" spans="20:20">
      <c r="T439" s="536"/>
    </row>
    <row r="440" spans="20:20">
      <c r="T440" s="536"/>
    </row>
    <row r="441" spans="20:20">
      <c r="T441" s="536"/>
    </row>
    <row r="442" spans="20:20">
      <c r="T442" s="536"/>
    </row>
    <row r="443" spans="20:20">
      <c r="T443" s="536"/>
    </row>
    <row r="444" spans="20:20">
      <c r="T444" s="536"/>
    </row>
    <row r="445" spans="20:20">
      <c r="T445" s="536"/>
    </row>
    <row r="446" spans="20:20">
      <c r="T446" s="536"/>
    </row>
    <row r="447" spans="20:20">
      <c r="T447" s="536"/>
    </row>
    <row r="448" spans="20:20">
      <c r="T448" s="536"/>
    </row>
    <row r="449" spans="20:20">
      <c r="T449" s="536"/>
    </row>
    <row r="450" spans="20:20">
      <c r="T450" s="536"/>
    </row>
    <row r="451" spans="20:20">
      <c r="T451" s="536"/>
    </row>
    <row r="452" spans="20:20">
      <c r="T452" s="536"/>
    </row>
    <row r="453" spans="20:20">
      <c r="T453" s="536"/>
    </row>
    <row r="454" spans="20:20">
      <c r="T454" s="536"/>
    </row>
    <row r="455" spans="20:20">
      <c r="T455" s="536"/>
    </row>
    <row r="456" spans="20:20">
      <c r="T456" s="536"/>
    </row>
    <row r="457" spans="20:20">
      <c r="T457" s="536"/>
    </row>
    <row r="458" spans="20:20">
      <c r="T458" s="536"/>
    </row>
    <row r="459" spans="20:20">
      <c r="T459" s="536"/>
    </row>
    <row r="460" spans="20:20">
      <c r="T460" s="536"/>
    </row>
    <row r="461" spans="20:20">
      <c r="T461" s="536"/>
    </row>
    <row r="462" spans="20:20">
      <c r="T462" s="536"/>
    </row>
    <row r="463" spans="20:20">
      <c r="T463" s="536"/>
    </row>
    <row r="464" spans="20:20">
      <c r="T464" s="536"/>
    </row>
    <row r="465" spans="20:20">
      <c r="T465" s="536"/>
    </row>
    <row r="466" spans="20:20">
      <c r="T466" s="536"/>
    </row>
    <row r="467" spans="20:20">
      <c r="T467" s="536"/>
    </row>
    <row r="468" spans="20:20">
      <c r="T468" s="536"/>
    </row>
    <row r="469" spans="20:20">
      <c r="T469" s="536"/>
    </row>
    <row r="470" spans="20:20">
      <c r="T470" s="536"/>
    </row>
    <row r="471" spans="20:20">
      <c r="T471" s="536"/>
    </row>
    <row r="472" spans="20:20">
      <c r="T472" s="536"/>
    </row>
    <row r="473" spans="20:20">
      <c r="T473" s="536"/>
    </row>
    <row r="474" spans="20:20">
      <c r="T474" s="536"/>
    </row>
    <row r="475" spans="20:20">
      <c r="T475" s="536"/>
    </row>
    <row r="476" spans="20:20">
      <c r="T476" s="536"/>
    </row>
    <row r="477" spans="20:20">
      <c r="T477" s="536"/>
    </row>
    <row r="478" spans="20:20">
      <c r="T478" s="536"/>
    </row>
    <row r="479" spans="20:20">
      <c r="T479" s="536"/>
    </row>
    <row r="480" spans="20:20">
      <c r="T480" s="536"/>
    </row>
    <row r="481" spans="20:20">
      <c r="T481" s="536"/>
    </row>
    <row r="482" spans="20:20">
      <c r="T482" s="536"/>
    </row>
    <row r="483" spans="20:20">
      <c r="T483" s="536"/>
    </row>
    <row r="484" spans="20:20">
      <c r="T484" s="536"/>
    </row>
    <row r="485" spans="20:20">
      <c r="T485" s="536"/>
    </row>
    <row r="486" spans="20:20">
      <c r="T486" s="536"/>
    </row>
    <row r="487" spans="20:20">
      <c r="T487" s="536"/>
    </row>
    <row r="488" spans="20:20">
      <c r="T488" s="536"/>
    </row>
    <row r="489" spans="20:20">
      <c r="T489" s="536"/>
    </row>
    <row r="490" spans="20:20">
      <c r="T490" s="536"/>
    </row>
    <row r="491" spans="20:20">
      <c r="T491" s="536"/>
    </row>
    <row r="492" spans="20:20">
      <c r="T492" s="536"/>
    </row>
    <row r="493" spans="20:20">
      <c r="T493" s="536"/>
    </row>
    <row r="494" spans="20:20">
      <c r="T494" s="536"/>
    </row>
    <row r="495" spans="20:20">
      <c r="T495" s="536"/>
    </row>
    <row r="496" spans="20:20">
      <c r="T496" s="536"/>
    </row>
    <row r="497" spans="20:20">
      <c r="T497" s="536"/>
    </row>
    <row r="498" spans="20:20">
      <c r="T498" s="536"/>
    </row>
    <row r="499" spans="20:20">
      <c r="T499" s="536"/>
    </row>
    <row r="500" spans="20:20">
      <c r="T500" s="536"/>
    </row>
    <row r="501" spans="20:20">
      <c r="T501" s="536"/>
    </row>
    <row r="502" spans="20:20">
      <c r="T502" s="536"/>
    </row>
    <row r="503" spans="20:20">
      <c r="T503" s="536"/>
    </row>
    <row r="504" spans="20:20">
      <c r="T504" s="536"/>
    </row>
    <row r="505" spans="20:20">
      <c r="T505" s="536"/>
    </row>
    <row r="506" spans="20:20">
      <c r="T506" s="536"/>
    </row>
    <row r="507" spans="20:20">
      <c r="T507" s="536"/>
    </row>
    <row r="508" spans="20:20">
      <c r="T508" s="536"/>
    </row>
    <row r="509" spans="20:20">
      <c r="T509" s="536"/>
    </row>
    <row r="510" spans="20:20">
      <c r="T510" s="536"/>
    </row>
    <row r="511" spans="20:20">
      <c r="T511" s="536"/>
    </row>
    <row r="512" spans="20:20">
      <c r="T512" s="536"/>
    </row>
    <row r="513" spans="20:20">
      <c r="T513" s="536"/>
    </row>
    <row r="514" spans="20:20">
      <c r="T514" s="536"/>
    </row>
    <row r="515" spans="20:20">
      <c r="T515" s="536"/>
    </row>
    <row r="516" spans="20:20">
      <c r="T516" s="536"/>
    </row>
    <row r="517" spans="20:20">
      <c r="T517" s="536"/>
    </row>
    <row r="518" spans="20:20">
      <c r="T518" s="536"/>
    </row>
    <row r="519" spans="20:20">
      <c r="T519" s="536"/>
    </row>
    <row r="520" spans="20:20">
      <c r="T520" s="536"/>
    </row>
    <row r="521" spans="20:20">
      <c r="T521" s="536"/>
    </row>
    <row r="522" spans="20:20">
      <c r="T522" s="536"/>
    </row>
    <row r="523" spans="20:20">
      <c r="T523" s="536"/>
    </row>
    <row r="524" spans="20:20">
      <c r="T524" s="536"/>
    </row>
    <row r="525" spans="20:20">
      <c r="T525" s="536"/>
    </row>
    <row r="526" spans="20:20">
      <c r="T526" s="536"/>
    </row>
    <row r="527" spans="20:20">
      <c r="T527" s="536"/>
    </row>
    <row r="528" spans="20:20">
      <c r="T528" s="536"/>
    </row>
    <row r="529" spans="20:20">
      <c r="T529" s="536"/>
    </row>
    <row r="530" spans="20:20">
      <c r="T530" s="536"/>
    </row>
    <row r="531" spans="20:20">
      <c r="T531" s="536"/>
    </row>
    <row r="532" spans="20:20">
      <c r="T532" s="536"/>
    </row>
    <row r="533" spans="20:20">
      <c r="T533" s="536"/>
    </row>
    <row r="534" spans="20:20">
      <c r="T534" s="536"/>
    </row>
    <row r="535" spans="20:20">
      <c r="T535" s="536"/>
    </row>
    <row r="536" spans="20:20">
      <c r="T536" s="536"/>
    </row>
    <row r="537" spans="20:20">
      <c r="T537" s="536"/>
    </row>
    <row r="538" spans="20:20">
      <c r="T538" s="536"/>
    </row>
    <row r="539" spans="20:20">
      <c r="T539" s="536"/>
    </row>
    <row r="540" spans="20:20">
      <c r="T540" s="536"/>
    </row>
    <row r="541" spans="20:20">
      <c r="T541" s="536"/>
    </row>
    <row r="542" spans="20:20">
      <c r="T542" s="536"/>
    </row>
    <row r="543" spans="20:20">
      <c r="T543" s="536"/>
    </row>
    <row r="544" spans="20:20">
      <c r="T544" s="536"/>
    </row>
    <row r="545" spans="20:20">
      <c r="T545" s="536"/>
    </row>
    <row r="546" spans="20:20">
      <c r="T546" s="536"/>
    </row>
    <row r="547" spans="20:20">
      <c r="T547" s="536"/>
    </row>
    <row r="548" spans="20:20">
      <c r="T548" s="536"/>
    </row>
    <row r="549" spans="20:20">
      <c r="T549" s="536"/>
    </row>
    <row r="550" spans="20:20">
      <c r="T550" s="536"/>
    </row>
    <row r="551" spans="20:20">
      <c r="T551" s="536"/>
    </row>
    <row r="552" spans="20:20">
      <c r="T552" s="536"/>
    </row>
    <row r="553" spans="20:20">
      <c r="T553" s="536"/>
    </row>
    <row r="554" spans="20:20">
      <c r="T554" s="536"/>
    </row>
    <row r="555" spans="20:20">
      <c r="T555" s="536"/>
    </row>
    <row r="556" spans="20:20">
      <c r="T556" s="536"/>
    </row>
    <row r="557" spans="20:20">
      <c r="T557" s="536"/>
    </row>
    <row r="558" spans="20:20">
      <c r="T558" s="536"/>
    </row>
    <row r="559" spans="20:20">
      <c r="T559" s="536"/>
    </row>
  </sheetData>
  <sheetProtection algorithmName="SHA-512" hashValue="utV6b7KJJ1bwgaArLHA/YSjkzzOuwq9W1mUNeCY36uEYhZTGDjXdkNjM9QVmny4pVnCeOasSkJmFd9nX4oarTQ==" saltValue="DEhmkYRzVwaIfFVobEP2EQ==" spinCount="100000" sheet="1" selectLockedCells="1"/>
  <customSheetViews>
    <customSheetView guid="{C67B5BC6-BC30-40B7-84C6-1C10E4F24A6E}" scale="50" showPageBreaks="1" showGridLines="0" zeroValues="0" printArea="1" hiddenRows="1" hiddenColumns="1" view="pageBreakPreview">
      <selection activeCell="L19" sqref="L19"/>
      <pageMargins left="0" right="0" top="0" bottom="0" header="0" footer="0"/>
      <printOptions horizontalCentered="1"/>
      <pageSetup paperSize="9" scale="55" fitToHeight="16" orientation="landscape" r:id="rId1"/>
      <headerFooter alignWithMargins="0"/>
    </customSheetView>
    <customSheetView guid="{8FC47E04-BCF9-4504-9FDA-F8529AE0A203}" scale="80" showPageBreaks="1" showGridLines="0" zeroValues="0" printArea="1" hiddenRows="1" hiddenColumns="1" view="pageBreakPreview">
      <selection activeCell="L19" sqref="L19"/>
      <pageMargins left="0" right="0" top="0" bottom="0" header="0" footer="0"/>
      <printOptions horizontalCentered="1"/>
      <pageSetup paperSize="9" scale="14" fitToHeight="16" orientation="landscape" r:id="rId2"/>
      <headerFooter alignWithMargins="0"/>
    </customSheetView>
    <customSheetView guid="{F9504563-F4B8-4B08-8DF4-BD6D3D1F49DF}" scale="80" showGridLines="0" zeroValues="0" hiddenRows="1" hiddenColumns="1" topLeftCell="E2">
      <selection activeCell="I19" sqref="I19"/>
      <pageMargins left="0" right="0" top="0" bottom="0" header="0" footer="0"/>
      <printOptions horizontalCentered="1"/>
      <pageSetup paperSize="9" scale="70" fitToHeight="51" orientation="landscape" r:id="rId3"/>
      <headerFooter alignWithMargins="0">
        <oddHeader>&amp;R&amp;"Book Antiqua,Bold"&amp;12Schedule-3(Rev-01)
PAGE &amp;P OF &amp;N</oddHeader>
      </headerFooter>
    </customSheetView>
    <customSheetView guid="{F9C00FCC-B928-44A4-AE8D-3790B3A7FE91}" scale="80" showGridLines="0" zeroValues="0" hiddenColumns="1" topLeftCell="A64">
      <selection activeCell="H91" sqref="H91"/>
      <pageMargins left="0" right="0" top="0" bottom="0" header="0" footer="0"/>
      <printOptions horizontalCentered="1"/>
      <pageSetup paperSize="9" scale="70" fitToHeight="51" orientation="landscape" r:id="rId4"/>
      <headerFooter alignWithMargins="0">
        <oddHeader>&amp;R&amp;"Book Antiqua,Bold"&amp;12Schedule-3(Rev-01)
PAGE &amp;P OF &amp;N</oddHeader>
      </headerFooter>
    </customSheetView>
    <customSheetView guid="{3E286A90-B39B-4EF7-ADAF-AD9055F4EE3F}" scale="70" showGridLines="0" zeroValues="0" hiddenColumns="1" topLeftCell="A24">
      <selection activeCell="C24" sqref="C24"/>
      <pageMargins left="0" right="0" top="0" bottom="0" header="0" footer="0"/>
      <printOptions horizontalCentered="1"/>
      <pageSetup paperSize="9" scale="75" fitToHeight="51" orientation="landscape" r:id="rId5"/>
      <headerFooter alignWithMargins="0">
        <oddHeader>&amp;R&amp;"Book Antiqua,Bold"&amp;12PAGE &amp;P OF &amp;N</oddHeader>
      </headerFooter>
    </customSheetView>
    <customSheetView guid="{C5506FC7-8A4D-43D0-A0D5-B323816310B7}" scale="76" showGridLines="0" zeroValues="0" printArea="1" hiddenColumns="1" topLeftCell="C2">
      <selection activeCell="C22" sqref="C22"/>
      <pageMargins left="0" right="0" top="0" bottom="0" header="0" footer="0"/>
      <printOptions horizontalCentered="1"/>
      <pageSetup paperSize="9" scale="75" fitToHeight="51" orientation="landscape" r:id="rId6"/>
      <headerFooter alignWithMargins="0">
        <oddHeader>&amp;L&amp;"Book Antiqua,Bold"&amp;12SPECIFICATION NO. : &amp;R&amp;"Book Antiqua,Bold"&amp;12SCHEDULE - 3
PAGE &amp;P OF &amp;N</oddHeader>
      </headerFooter>
    </customSheetView>
    <customSheetView guid="{F34A69E2-31EE-443F-8E78-A31E3AA3BE2B}" scale="76" showGridLines="0" zeroValues="0" topLeftCell="A4">
      <selection activeCell="J27" sqref="J27"/>
      <pageMargins left="0" right="0" top="0" bottom="0" header="0" footer="0"/>
      <printOptions horizontalCentered="1"/>
      <pageSetup paperSize="9" scale="79" fitToHeight="51" orientation="landscape" r:id="rId7"/>
      <headerFooter alignWithMargins="0">
        <oddHeader>&amp;L&amp;"Book Antiqua,Bold"&amp;12SPECIFICATION NO. : &amp;R&amp;"Book Antiqua,Bold"&amp;12SCHEDULE - 3
PAGE &amp;P OF &amp;N</oddHeader>
      </headerFooter>
    </customSheetView>
    <customSheetView guid="{334BFE7B-729F-4B5F-BBFA-FE5871D8551A}" scale="76" showGridLines="0" zeroValues="0" topLeftCell="A4">
      <selection activeCell="J27" sqref="J27"/>
      <pageMargins left="0" right="0" top="0" bottom="0" header="0" footer="0"/>
      <printOptions horizontalCentered="1"/>
      <pageSetup paperSize="9" scale="79" fitToHeight="51" orientation="landscape" r:id="rId8"/>
      <headerFooter alignWithMargins="0">
        <oddHeader>&amp;L&amp;"Book Antiqua,Bold"&amp;12SPECIFICATION NO. : &amp;R&amp;"Book Antiqua,Bold"&amp;12SCHEDULE - 3
PAGE &amp;P OF &amp;N</oddHeader>
      </headerFooter>
    </customSheetView>
    <customSheetView guid="{A0F82AFD-A75A-45C4-A55A-D8EC84E8392D}" scale="76" showGridLines="0" zeroValues="0" printArea="1" hiddenColumns="1" topLeftCell="C1">
      <selection activeCell="C22" sqref="C22"/>
      <pageMargins left="0" right="0" top="0" bottom="0" header="0" footer="0"/>
      <printOptions horizontalCentered="1"/>
      <pageSetup paperSize="9" scale="75" fitToHeight="51" orientation="landscape" r:id="rId9"/>
      <headerFooter alignWithMargins="0">
        <oddHeader>&amp;R&amp;"Book Antiqua,Bold"&amp;12PAGE &amp;P OF &amp;N</oddHeader>
      </headerFooter>
    </customSheetView>
    <customSheetView guid="{B1DC5269-D889-4438-853D-005C3B580A35}" scale="90" showGridLines="0" zeroValues="0" hiddenColumns="1" topLeftCell="A360">
      <selection activeCell="G366" sqref="G366"/>
      <pageMargins left="0" right="0" top="0" bottom="0" header="0" footer="0"/>
      <printOptions horizontalCentered="1"/>
      <pageSetup paperSize="9" scale="75" fitToHeight="51" orientation="landscape" r:id="rId10"/>
      <headerFooter alignWithMargins="0">
        <oddHeader>&amp;R&amp;"Book Antiqua,Bold"&amp;12PAGE &amp;P OF &amp;N</oddHeader>
      </headerFooter>
    </customSheetView>
    <customSheetView guid="{67D3F443-CBF6-4C3B-9EBA-4FC7CEE92243}" scale="80" showPageBreaks="1" showGridLines="0" zeroValues="0" printArea="1" hiddenRows="1" hiddenColumns="1" view="pageBreakPreview" topLeftCell="A20">
      <selection activeCell="L20" sqref="L20"/>
      <pageMargins left="0" right="0" top="0" bottom="0" header="0" footer="0"/>
      <printOptions horizontalCentered="1"/>
      <pageSetup paperSize="9" scale="14" fitToHeight="16" orientation="landscape" r:id="rId11"/>
      <headerFooter alignWithMargins="0"/>
    </customSheetView>
    <customSheetView guid="{8010D226-7E94-4F22-B2E9-FA33D2C9C470}" scale="50" showPageBreaks="1" showGridLines="0" zeroValues="0" printArea="1" hiddenRows="1" hiddenColumns="1" view="pageBreakPreview">
      <selection activeCell="L19" sqref="L19"/>
      <pageMargins left="0" right="0" top="0" bottom="0" header="0" footer="0"/>
      <printOptions horizontalCentered="1"/>
      <pageSetup paperSize="9" scale="55" fitToHeight="16" orientation="landscape" r:id="rId12"/>
      <headerFooter alignWithMargins="0"/>
    </customSheetView>
  </customSheetViews>
  <mergeCells count="42">
    <mergeCell ref="S13:T13"/>
    <mergeCell ref="A1:H1"/>
    <mergeCell ref="A2:T2"/>
    <mergeCell ref="A4:T4"/>
    <mergeCell ref="A5:H5"/>
    <mergeCell ref="A6:H6"/>
    <mergeCell ref="B10:H10"/>
    <mergeCell ref="A12:H12"/>
    <mergeCell ref="B9:H9"/>
    <mergeCell ref="B8:H8"/>
    <mergeCell ref="B7:H7"/>
    <mergeCell ref="B155:E155"/>
    <mergeCell ref="B154:E154"/>
    <mergeCell ref="A14:A16"/>
    <mergeCell ref="K14:K16"/>
    <mergeCell ref="L14:L16"/>
    <mergeCell ref="J14:J16"/>
    <mergeCell ref="F14:F16"/>
    <mergeCell ref="E14:E16"/>
    <mergeCell ref="D14:D16"/>
    <mergeCell ref="C14:C16"/>
    <mergeCell ref="B14:B16"/>
    <mergeCell ref="B151:T151"/>
    <mergeCell ref="B150:S150"/>
    <mergeCell ref="S154:T154"/>
    <mergeCell ref="S155:T155"/>
    <mergeCell ref="Q14:R15"/>
    <mergeCell ref="B149:T149"/>
    <mergeCell ref="P14:P16"/>
    <mergeCell ref="B143:E143"/>
    <mergeCell ref="I14:I16"/>
    <mergeCell ref="H14:H16"/>
    <mergeCell ref="G14:G16"/>
    <mergeCell ref="M14:M16"/>
    <mergeCell ref="N14:N16"/>
    <mergeCell ref="S14:T15"/>
    <mergeCell ref="O14:O16"/>
    <mergeCell ref="U14:U16"/>
    <mergeCell ref="B145:T145"/>
    <mergeCell ref="B146:T146"/>
    <mergeCell ref="B147:T147"/>
    <mergeCell ref="B148:T148"/>
  </mergeCells>
  <phoneticPr fontId="0" type="noConversion"/>
  <dataValidations xWindow="351" yWindow="522" count="2">
    <dataValidation type="list" allowBlank="1" showInputMessage="1" showErrorMessage="1" sqref="N19:N141" xr:uid="{00000000-0002-0000-0600-000000000000}">
      <formula1>"0,5,12,18,28"</formula1>
    </dataValidation>
    <dataValidation type="whole" operator="greaterThan" allowBlank="1" showInputMessage="1" showErrorMessage="1" error="Enter only Whole Numbers greater than zero" sqref="S19:S141 Q19:Q141" xr:uid="{00000000-0002-0000-0600-000001000000}">
      <formula1>0</formula1>
    </dataValidation>
  </dataValidations>
  <printOptions horizontalCentered="1"/>
  <pageMargins left="0.17" right="0.25" top="0.64" bottom="0.5" header="0.36" footer="0.5"/>
  <pageSetup paperSize="9" scale="55" fitToHeight="16" orientation="landscape" r:id="rId13"/>
  <headerFooter alignWithMargins="0"/>
  <ignoredErrors>
    <ignoredError sqref="A17" numberStoredAsText="1"/>
  </ignoredErrors>
  <drawing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GC24"/>
  <sheetViews>
    <sheetView showGridLines="0" showZeros="0" view="pageBreakPreview" zoomScale="80" zoomScaleNormal="74" zoomScaleSheetLayoutView="80" workbookViewId="0">
      <selection activeCell="A19" sqref="A19"/>
    </sheetView>
  </sheetViews>
  <sheetFormatPr defaultColWidth="11.42578125" defaultRowHeight="23.25" customHeight="1"/>
  <cols>
    <col min="1" max="1" width="10.140625" style="436" customWidth="1"/>
    <col min="2" max="2" width="15.28515625" style="436" customWidth="1"/>
    <col min="3" max="5" width="10.140625" style="436" customWidth="1"/>
    <col min="6" max="6" width="21.28515625" style="436" customWidth="1"/>
    <col min="7" max="7" width="16.140625" style="436" customWidth="1"/>
    <col min="8" max="8" width="53.42578125" style="176" customWidth="1"/>
    <col min="9" max="9" width="17.42578125" style="176" customWidth="1"/>
    <col min="10" max="11" width="10" style="176" customWidth="1"/>
    <col min="12" max="12" width="9.7109375" style="176" customWidth="1"/>
    <col min="13" max="13" width="18.140625" style="176" customWidth="1"/>
    <col min="14" max="14" width="20.85546875" style="176" customWidth="1"/>
    <col min="15" max="15" width="0" style="176" hidden="1" customWidth="1"/>
    <col min="16" max="16384" width="11.42578125" style="176"/>
  </cols>
  <sheetData>
    <row r="1" spans="1:185" ht="23.25" customHeight="1">
      <c r="A1" s="1246" t="str">
        <f>Cover!B3</f>
        <v>SPEC. NO.: CC/NT/W-IT/DOM/A06/24/08843</v>
      </c>
      <c r="B1" s="1246"/>
      <c r="C1" s="1246"/>
      <c r="D1" s="1246"/>
      <c r="E1" s="1246"/>
      <c r="F1" s="1246"/>
      <c r="G1" s="1246"/>
      <c r="H1" s="1246"/>
      <c r="I1" s="333"/>
      <c r="J1" s="333"/>
      <c r="K1" s="333"/>
      <c r="L1" s="333"/>
      <c r="M1" s="333"/>
      <c r="N1" s="527" t="s">
        <v>566</v>
      </c>
      <c r="AI1" s="177" t="e">
        <f>INSTRUCTIONS!#REF!</f>
        <v>#REF!</v>
      </c>
    </row>
    <row r="2" spans="1:185" ht="18" customHeight="1">
      <c r="A2" s="112"/>
      <c r="B2" s="112"/>
      <c r="C2" s="112"/>
      <c r="D2" s="112"/>
      <c r="E2" s="112"/>
      <c r="F2" s="112"/>
      <c r="G2" s="112"/>
      <c r="H2" s="111"/>
      <c r="I2" s="136"/>
      <c r="J2" s="136"/>
      <c r="K2" s="136"/>
      <c r="L2" s="136"/>
      <c r="M2" s="136"/>
      <c r="N2" s="529"/>
      <c r="AI2" s="177"/>
    </row>
    <row r="3" spans="1:185" ht="37.5" customHeight="1">
      <c r="A3" s="1140" t="str">
        <f>Cover!B2</f>
        <v>Package DC-IT-1 : Supply, Installation &amp; Maintenance of IT/Cloud infrastructure of Data Centre at Manesar for Establishment of Pilot Data Centre at POWERGRID Manesar by PowerTel.</v>
      </c>
      <c r="B3" s="1140"/>
      <c r="C3" s="1140"/>
      <c r="D3" s="1140"/>
      <c r="E3" s="1140"/>
      <c r="F3" s="1140"/>
      <c r="G3" s="1140"/>
      <c r="H3" s="1140"/>
      <c r="I3" s="1140"/>
      <c r="J3" s="1140"/>
      <c r="K3" s="1140"/>
      <c r="L3" s="1140"/>
      <c r="M3" s="1140"/>
      <c r="N3" s="1140"/>
      <c r="AI3" s="177" t="e">
        <f>INSTRUCTIONS!#REF!</f>
        <v>#REF!</v>
      </c>
    </row>
    <row r="4" spans="1:185" ht="11.25" customHeight="1">
      <c r="A4" s="179"/>
      <c r="B4" s="179"/>
      <c r="C4" s="179"/>
      <c r="D4" s="179"/>
      <c r="E4" s="179"/>
      <c r="F4" s="179"/>
      <c r="G4" s="179"/>
      <c r="H4" s="179"/>
      <c r="I4" s="179"/>
      <c r="J4" s="179"/>
      <c r="K4" s="179"/>
      <c r="L4" s="179"/>
      <c r="M4" s="179"/>
      <c r="N4" s="179"/>
      <c r="AI4" s="177" t="e">
        <f>INSTRUCTIONS!#REF!</f>
        <v>#REF!</v>
      </c>
    </row>
    <row r="5" spans="1:185" s="484" customFormat="1" ht="15.75" customHeight="1">
      <c r="A5" s="1257" t="s">
        <v>108</v>
      </c>
      <c r="B5" s="1257"/>
      <c r="C5" s="1257"/>
      <c r="D5" s="1257"/>
      <c r="E5" s="1257"/>
      <c r="F5" s="1257"/>
      <c r="G5" s="1257"/>
      <c r="H5" s="1257"/>
      <c r="I5" s="1257"/>
      <c r="J5" s="1257"/>
      <c r="K5" s="1257"/>
      <c r="L5" s="1257"/>
      <c r="M5" s="1257"/>
      <c r="N5" s="1257"/>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row>
    <row r="6" spans="1:185" s="484" customFormat="1" ht="23.25" customHeight="1">
      <c r="A6" s="1143" t="str">
        <f>'Sch-1a'!A6:C6</f>
        <v>Bidder’s Name and Address :</v>
      </c>
      <c r="B6" s="1143"/>
      <c r="C6" s="1143"/>
      <c r="D6" s="1143"/>
      <c r="E6" s="1143"/>
      <c r="F6" s="1143"/>
      <c r="G6" s="1143"/>
      <c r="H6" s="1143"/>
      <c r="L6" s="131" t="s">
        <v>110</v>
      </c>
      <c r="M6" s="131"/>
      <c r="N6" s="118"/>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row>
    <row r="7" spans="1:185" s="484" customFormat="1" ht="15.75" customHeight="1">
      <c r="A7" s="1143">
        <f>'Sch-1a'!A7:C7</f>
        <v>0</v>
      </c>
      <c r="B7" s="1143"/>
      <c r="C7" s="1143"/>
      <c r="D7" s="1143"/>
      <c r="E7" s="1143"/>
      <c r="F7" s="1143"/>
      <c r="G7" s="1143"/>
      <c r="H7" s="1143"/>
      <c r="L7" s="134" t="s">
        <v>111</v>
      </c>
      <c r="M7" s="134"/>
      <c r="N7" s="118"/>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row>
    <row r="8" spans="1:185" s="484" customFormat="1" ht="15.75" customHeight="1">
      <c r="A8" s="142"/>
      <c r="B8" s="142"/>
      <c r="C8" s="142"/>
      <c r="D8" s="142"/>
      <c r="E8" s="142"/>
      <c r="F8" s="142"/>
      <c r="G8" s="142"/>
      <c r="H8" s="946"/>
      <c r="L8" s="134" t="s">
        <v>112</v>
      </c>
      <c r="M8" s="134"/>
      <c r="N8" s="118"/>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row>
    <row r="9" spans="1:185" s="484" customFormat="1" ht="15.75" customHeight="1">
      <c r="A9" s="142" t="s">
        <v>113</v>
      </c>
      <c r="B9" s="142"/>
      <c r="C9" s="142"/>
      <c r="D9" s="142"/>
      <c r="E9" s="142"/>
      <c r="F9" s="142"/>
      <c r="G9" s="142"/>
      <c r="H9" s="946">
        <f>'Sch-1a'!C9</f>
        <v>0</v>
      </c>
      <c r="I9" s="947"/>
      <c r="J9" s="947"/>
      <c r="K9" s="947"/>
      <c r="L9" s="134" t="s">
        <v>114</v>
      </c>
      <c r="M9" s="134"/>
      <c r="N9" s="118"/>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row>
    <row r="10" spans="1:185" s="484" customFormat="1" ht="15.75" customHeight="1">
      <c r="A10" s="531"/>
      <c r="B10" s="531"/>
      <c r="C10" s="531"/>
      <c r="D10" s="531"/>
      <c r="E10" s="531"/>
      <c r="F10" s="531"/>
      <c r="G10" s="531"/>
      <c r="H10" s="946">
        <f>'Sch-1a'!C10</f>
        <v>0</v>
      </c>
      <c r="L10" s="134" t="s">
        <v>115</v>
      </c>
      <c r="M10" s="134"/>
      <c r="N10" s="118"/>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row>
    <row r="11" spans="1:185" s="484" customFormat="1" ht="15.75" customHeight="1">
      <c r="A11" s="531"/>
      <c r="B11" s="531"/>
      <c r="C11" s="531"/>
      <c r="D11" s="531"/>
      <c r="E11" s="531"/>
      <c r="F11" s="531"/>
      <c r="G11" s="531"/>
      <c r="H11" s="946">
        <f>'Sch-1a'!C11</f>
        <v>0</v>
      </c>
      <c r="L11" s="134" t="s">
        <v>116</v>
      </c>
      <c r="M11" s="134"/>
      <c r="N11" s="118"/>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row>
    <row r="12" spans="1:185" s="484" customFormat="1" ht="23.25" customHeight="1">
      <c r="A12" s="531"/>
      <c r="B12" s="531"/>
      <c r="C12" s="531"/>
      <c r="D12" s="531"/>
      <c r="E12" s="531"/>
      <c r="F12" s="531"/>
      <c r="G12" s="531"/>
      <c r="H12" s="94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row>
    <row r="13" spans="1:185" s="484" customFormat="1" ht="23.25" customHeight="1">
      <c r="A13" s="1264" t="s">
        <v>567</v>
      </c>
      <c r="B13" s="1264"/>
      <c r="C13" s="1264"/>
      <c r="D13" s="1264"/>
      <c r="E13" s="1264"/>
      <c r="F13" s="1264"/>
      <c r="G13" s="1264"/>
      <c r="H13" s="1264"/>
      <c r="I13" s="1264"/>
      <c r="J13" s="1264"/>
      <c r="K13" s="1264"/>
      <c r="L13" s="1264"/>
      <c r="M13" s="1264"/>
      <c r="N13" s="1264"/>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row>
    <row r="14" spans="1:185" s="484" customFormat="1" ht="16.5" customHeight="1" thickBot="1">
      <c r="A14" s="948"/>
      <c r="B14" s="948"/>
      <c r="C14" s="948"/>
      <c r="D14" s="948"/>
      <c r="E14" s="948"/>
      <c r="F14" s="948"/>
      <c r="G14" s="948"/>
      <c r="H14" s="948"/>
      <c r="L14" s="1261" t="s">
        <v>404</v>
      </c>
      <c r="M14" s="1261"/>
      <c r="N14" s="1261"/>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row>
    <row r="15" spans="1:185" s="949" customFormat="1" ht="30" customHeight="1">
      <c r="A15" s="1259" t="s">
        <v>118</v>
      </c>
      <c r="B15" s="1265" t="s">
        <v>119</v>
      </c>
      <c r="C15" s="1265" t="s">
        <v>120</v>
      </c>
      <c r="D15" s="1265" t="s">
        <v>445</v>
      </c>
      <c r="E15" s="1265" t="s">
        <v>446</v>
      </c>
      <c r="F15" s="1265" t="s">
        <v>121</v>
      </c>
      <c r="G15" s="1265" t="s">
        <v>568</v>
      </c>
      <c r="H15" s="1254" t="s">
        <v>569</v>
      </c>
      <c r="I15" s="1254" t="s">
        <v>570</v>
      </c>
      <c r="J15" s="1254" t="s">
        <v>126</v>
      </c>
      <c r="K15" s="1254" t="s">
        <v>127</v>
      </c>
      <c r="L15" s="1254" t="s">
        <v>571</v>
      </c>
      <c r="M15" s="1254" t="s">
        <v>572</v>
      </c>
      <c r="N15" s="1262" t="s">
        <v>573</v>
      </c>
      <c r="O15" s="949" t="s">
        <v>574</v>
      </c>
    </row>
    <row r="16" spans="1:185" s="949" customFormat="1" ht="43.9" customHeight="1" thickBot="1">
      <c r="A16" s="1260"/>
      <c r="B16" s="1266"/>
      <c r="C16" s="1266"/>
      <c r="D16" s="1266"/>
      <c r="E16" s="1266"/>
      <c r="F16" s="1266"/>
      <c r="G16" s="1266"/>
      <c r="H16" s="1255"/>
      <c r="I16" s="1258"/>
      <c r="J16" s="1258"/>
      <c r="K16" s="1255"/>
      <c r="L16" s="1255"/>
      <c r="M16" s="1255"/>
      <c r="N16" s="1263"/>
    </row>
    <row r="17" spans="1:15" s="949" customFormat="1" ht="15" customHeight="1">
      <c r="A17" s="1080" t="s">
        <v>139</v>
      </c>
      <c r="B17" s="1081" t="s">
        <v>140</v>
      </c>
      <c r="C17" s="1081" t="s">
        <v>141</v>
      </c>
      <c r="D17" s="1081" t="s">
        <v>142</v>
      </c>
      <c r="E17" s="1082" t="s">
        <v>143</v>
      </c>
      <c r="F17" s="1082" t="s">
        <v>144</v>
      </c>
      <c r="G17" s="1080" t="s">
        <v>145</v>
      </c>
      <c r="H17" s="1081" t="s">
        <v>146</v>
      </c>
      <c r="I17" s="1081" t="s">
        <v>147</v>
      </c>
      <c r="J17" s="1081" t="s">
        <v>148</v>
      </c>
      <c r="K17" s="1082" t="s">
        <v>149</v>
      </c>
      <c r="L17" s="1082" t="s">
        <v>150</v>
      </c>
      <c r="M17" s="1082" t="s">
        <v>151</v>
      </c>
      <c r="N17" s="1083" t="s">
        <v>575</v>
      </c>
    </row>
    <row r="18" spans="1:15" s="949" customFormat="1" ht="39" customHeight="1">
      <c r="A18" s="1247" t="s">
        <v>576</v>
      </c>
      <c r="B18" s="1248"/>
      <c r="C18" s="1248"/>
      <c r="D18" s="1248"/>
      <c r="E18" s="1248"/>
      <c r="F18" s="1248"/>
      <c r="G18" s="1248"/>
      <c r="H18" s="1248"/>
      <c r="I18" s="1248"/>
      <c r="J18" s="1248"/>
      <c r="K18" s="1248"/>
      <c r="L18" s="1248"/>
      <c r="M18" s="1248"/>
      <c r="N18" s="1249"/>
      <c r="O18" s="949">
        <v>10</v>
      </c>
    </row>
    <row r="19" spans="1:15" ht="19.5" customHeight="1">
      <c r="A19" s="951"/>
      <c r="B19" s="1029"/>
      <c r="C19" s="1029"/>
      <c r="D19" s="1029"/>
      <c r="E19" s="1029"/>
      <c r="F19" s="1029"/>
      <c r="G19" s="1029"/>
      <c r="H19" s="952"/>
      <c r="I19" s="952"/>
      <c r="J19" s="952"/>
      <c r="K19" s="952"/>
      <c r="L19" s="952"/>
      <c r="M19" s="952"/>
      <c r="N19" s="953"/>
    </row>
    <row r="20" spans="1:15" ht="39.75" customHeight="1" thickBot="1">
      <c r="A20" s="1253"/>
      <c r="B20" s="1030"/>
      <c r="C20" s="1030"/>
      <c r="D20" s="1030"/>
      <c r="E20" s="1030"/>
      <c r="F20" s="1030"/>
      <c r="G20" s="1030"/>
      <c r="H20" s="954" t="s">
        <v>577</v>
      </c>
      <c r="I20" s="955"/>
      <c r="J20" s="956"/>
      <c r="K20" s="956"/>
      <c r="L20" s="956"/>
      <c r="M20" s="957"/>
      <c r="N20" s="958">
        <f>SUM(N18:N18)</f>
        <v>0</v>
      </c>
    </row>
    <row r="21" spans="1:15" ht="18.75" customHeight="1">
      <c r="A21" s="109"/>
      <c r="B21" s="109"/>
      <c r="C21" s="109"/>
      <c r="D21" s="109"/>
      <c r="E21" s="109"/>
      <c r="F21" s="109"/>
      <c r="G21" s="109"/>
      <c r="H21" s="1256"/>
      <c r="I21" s="1256"/>
      <c r="J21" s="1256"/>
      <c r="K21" s="1256"/>
      <c r="L21" s="1256"/>
      <c r="M21" s="1256"/>
      <c r="N21" s="1256"/>
    </row>
    <row r="22" spans="1:15" ht="18.75" customHeight="1">
      <c r="A22" s="109"/>
      <c r="B22" s="109"/>
      <c r="C22" s="109"/>
      <c r="D22" s="109"/>
      <c r="E22" s="109"/>
      <c r="F22" s="109"/>
      <c r="G22" s="109"/>
      <c r="H22" s="959"/>
      <c r="I22" s="959"/>
      <c r="J22" s="959"/>
      <c r="K22" s="959"/>
      <c r="L22" s="959"/>
      <c r="M22" s="959"/>
      <c r="N22" s="959"/>
    </row>
    <row r="23" spans="1:15" s="791" customFormat="1" ht="23.25" customHeight="1">
      <c r="A23" s="112" t="s">
        <v>578</v>
      </c>
      <c r="B23" s="1250">
        <f>'Sch-1a'!B143</f>
        <v>0</v>
      </c>
      <c r="C23" s="1250"/>
      <c r="D23" s="1250"/>
      <c r="E23" s="1250"/>
      <c r="F23" s="1250"/>
      <c r="G23" s="1250"/>
      <c r="H23" s="1250"/>
      <c r="I23" s="960"/>
      <c r="J23" s="109"/>
      <c r="K23" s="109"/>
      <c r="L23" s="529" t="s">
        <v>393</v>
      </c>
      <c r="M23" s="1252">
        <f>'Sch-1a'!P143</f>
        <v>0</v>
      </c>
      <c r="N23" s="1252"/>
    </row>
    <row r="24" spans="1:15" s="791" customFormat="1" ht="23.25" customHeight="1">
      <c r="A24" s="112" t="s">
        <v>579</v>
      </c>
      <c r="B24" s="1251">
        <f>'Sch-1a'!B144</f>
        <v>0</v>
      </c>
      <c r="C24" s="1251"/>
      <c r="D24" s="1251"/>
      <c r="E24" s="1251"/>
      <c r="F24" s="1251"/>
      <c r="G24" s="1251"/>
      <c r="H24" s="1251"/>
      <c r="J24" s="109"/>
      <c r="K24" s="109"/>
      <c r="L24" s="529" t="s">
        <v>395</v>
      </c>
      <c r="M24" s="1252">
        <f>'Sch-1a'!P144</f>
        <v>0</v>
      </c>
      <c r="N24" s="1252"/>
    </row>
  </sheetData>
  <sheetProtection algorithmName="SHA-512" hashValue="KLiY5Dm0Ytt4LK6PSpgy8NxXgUOnFpKNr6VWrtIWWUcjwZpllVVBr8BQd2uVyI7GrHkTt0TnpUzthQUptHU9+w==" saltValue="rAxYrB82sjOz8vCbsOlBhA==" spinCount="100000" sheet="1" formatColumns="0" formatRows="0" selectLockedCells="1"/>
  <customSheetViews>
    <customSheetView guid="{C67B5BC6-BC30-40B7-84C6-1C10E4F24A6E}" scale="83" showPageBreaks="1" showGridLines="0" zeroValues="0" printArea="1" hiddenColumns="1" view="pageBreakPreview" topLeftCell="A4">
      <selection activeCell="L18" sqref="L18"/>
      <pageMargins left="0" right="0" top="0" bottom="0" header="0" footer="0"/>
      <printOptions horizontalCentered="1"/>
      <pageSetup paperSize="9" scale="85" fitToHeight="42" orientation="landscape" r:id="rId1"/>
      <headerFooter alignWithMargins="0"/>
    </customSheetView>
    <customSheetView guid="{8FC47E04-BCF9-4504-9FDA-F8529AE0A203}" scale="83" showPageBreaks="1" showGridLines="0" zeroValues="0" printArea="1" view="pageBreakPreview">
      <selection activeCell="C18" sqref="C18"/>
      <pageMargins left="0" right="0" top="0" bottom="0" header="0" footer="0"/>
      <printOptions horizontalCentered="1"/>
      <pageSetup paperSize="9" scale="85" fitToHeight="42" orientation="landscape" r:id="rId2"/>
      <headerFooter alignWithMargins="0"/>
    </customSheetView>
    <customSheetView guid="{F9504563-F4B8-4B08-8DF4-BD6D3D1F49DF}" scale="74" showGridLines="0" zeroValues="0" hiddenRows="1" topLeftCell="A4">
      <selection activeCell="C12" sqref="C12"/>
      <pageMargins left="0" right="0" top="0" bottom="0" header="0" footer="0"/>
      <printOptions horizontalCentered="1"/>
      <pageSetup paperSize="9" scale="72" fitToHeight="42" orientation="landscape" r:id="rId3"/>
      <headerFooter alignWithMargins="0">
        <oddHeader>&amp;R&amp;"Book Antiqua,Bold"&amp;12Schedule-4a(Rev-00)
PAGE &amp;P OF &amp;N</oddHeader>
      </headerFooter>
    </customSheetView>
    <customSheetView guid="{F9C00FCC-B928-44A4-AE8D-3790B3A7FE91}" scale="74" showGridLines="0" zeroValues="0">
      <selection activeCell="F17" sqref="F17"/>
      <pageMargins left="0" right="0" top="0" bottom="0" header="0" footer="0"/>
      <printOptions horizontalCentered="1"/>
      <pageSetup paperSize="9" scale="72" fitToHeight="42" orientation="landscape" r:id="rId4"/>
      <headerFooter alignWithMargins="0">
        <oddHeader>&amp;R&amp;"Book Antiqua,Bold"&amp;12Schedule-4a(Rev-00)
PAGE &amp;P OF &amp;N</oddHeader>
      </headerFooter>
    </customSheetView>
    <customSheetView guid="{3E286A90-B39B-4EF7-ADAF-AD9055F4EE3F}" scale="74" showGridLines="0" zeroValues="0" topLeftCell="A10">
      <selection activeCell="C17" sqref="C17"/>
      <pageMargins left="0" right="0" top="0" bottom="0" header="0" footer="0"/>
      <printOptions horizontalCentered="1"/>
      <pageSetup paperSize="9" scale="72" fitToHeight="42" orientation="landscape" r:id="rId5"/>
      <headerFooter alignWithMargins="0">
        <oddHeader>&amp;R&amp;"Book Antiqua,Bold"&amp;12PAGE &amp;P OF &amp;N</oddHeader>
      </headerFooter>
    </customSheetView>
    <customSheetView guid="{C5506FC7-8A4D-43D0-A0D5-B323816310B7}" scale="74" showGridLines="0" zeroValues="0">
      <selection activeCell="G17" sqref="G17"/>
      <pageMargins left="0" right="0" top="0" bottom="0" header="0" footer="0"/>
      <printOptions horizontalCentered="1"/>
      <pageSetup paperSize="9" scale="72" fitToHeight="42" orientation="landscape" r:id="rId6"/>
      <headerFooter alignWithMargins="0">
        <oddHeader>&amp;L&amp;"Book Antiqua,Bold"&amp;12SPECIFICATION NO. : &amp;R&amp;"Book Antiqua,Bold"&amp;12SCHEDULE -4a 
PAGE &amp;P OF &amp;N</oddHeader>
      </headerFooter>
    </customSheetView>
    <customSheetView guid="{F34A69E2-31EE-443F-8E78-A31E3AA3BE2B}" scale="74" showGridLines="0" zeroValues="0" topLeftCell="A13">
      <selection activeCell="G17" sqref="G17"/>
      <pageMargins left="0" right="0" top="0" bottom="0" header="0" footer="0"/>
      <printOptions horizontalCentered="1"/>
      <pageSetup paperSize="9" scale="72" fitToHeight="42" orientation="landscape" r:id="rId7"/>
      <headerFooter alignWithMargins="0">
        <oddHeader>&amp;L&amp;"Book Antiqua,Bold"&amp;12SPECIFICATION NO. : &amp;R&amp;"Book Antiqua,Bold"&amp;12SCHEDULE -4a 
PAGE &amp;P OF &amp;N</oddHeader>
      </headerFooter>
    </customSheetView>
    <customSheetView guid="{E0A5C919-ADBB-427C-80C3-02C328CA3F83}" scale="80" showPageBreaks="1" printArea="1" hiddenRows="1" view="pageBreakPreview" showRuler="0" topLeftCell="A15">
      <selection activeCell="C21" sqref="C21"/>
      <rowBreaks count="1" manualBreakCount="1">
        <brk id="29" max="6" man="1"/>
      </rowBreaks>
      <pageMargins left="0" right="0" top="0" bottom="0" header="0" footer="0"/>
      <printOptions horizontalCentered="1"/>
      <pageSetup paperSize="9" scale="89" fitToHeight="42" orientation="landscape" r:id="rId8"/>
      <headerFooter alignWithMargins="0">
        <oddHeader>&amp;L&amp;"Book Antiqua,Bold"&amp;12SPECIFICATION NO. : CC-CS/102-WR2/GIS-969/G10&amp;R&amp;"Book Antiqua,Bold"&amp;12SCHEDULE - 5a
PAGE &amp;P OF &amp;N</oddHeader>
      </headerFooter>
    </customSheetView>
    <customSheetView guid="{95E806E8-7170-4A6B-8D1F-305B2B9C1B8B}" scale="80" showPageBreaks="1" printArea="1" hiddenRows="1" view="pageBreakPreview" showRuler="0" topLeftCell="A15">
      <selection activeCell="G25" sqref="G25"/>
      <rowBreaks count="1" manualBreakCount="1">
        <brk id="29" max="6" man="1"/>
      </rowBreaks>
      <pageMargins left="0" right="0" top="0" bottom="0" header="0" footer="0"/>
      <printOptions horizontalCentered="1"/>
      <pageSetup paperSize="9" scale="89" fitToHeight="42" orientation="landscape" r:id="rId9"/>
      <headerFooter alignWithMargins="0">
        <oddHeader>&amp;L&amp;"Book Antiqua,Bold"&amp;12SPECIFICATION NO. : CC-CS/102-WR2/GIS-969/G10&amp;R&amp;"Book Antiqua,Bold"&amp;12SCHEDULE - 5a
PAGE &amp;P OF &amp;N</oddHeader>
      </headerFooter>
    </customSheetView>
    <customSheetView guid="{334BFE7B-729F-4B5F-BBFA-FE5871D8551A}" scale="74" showGridLines="0" zeroValues="0" topLeftCell="A13">
      <selection activeCell="G17" sqref="G17"/>
      <pageMargins left="0" right="0" top="0" bottom="0" header="0" footer="0"/>
      <printOptions horizontalCentered="1"/>
      <pageSetup paperSize="9" scale="72" fitToHeight="42" orientation="landscape" r:id="rId10"/>
      <headerFooter alignWithMargins="0">
        <oddHeader>&amp;L&amp;"Book Antiqua,Bold"&amp;12SPECIFICATION NO. : &amp;R&amp;"Book Antiqua,Bold"&amp;12SCHEDULE -4a 
PAGE &amp;P OF &amp;N</oddHeader>
      </headerFooter>
    </customSheetView>
    <customSheetView guid="{A0F82AFD-A75A-45C4-A55A-D8EC84E8392D}" scale="74" showGridLines="0" zeroValues="0" topLeftCell="A13">
      <selection activeCell="C17" sqref="C17"/>
      <pageMargins left="0" right="0" top="0" bottom="0" header="0" footer="0"/>
      <printOptions horizontalCentered="1"/>
      <pageSetup paperSize="9" scale="72" fitToHeight="42" orientation="landscape" r:id="rId11"/>
      <headerFooter alignWithMargins="0">
        <oddHeader>&amp;R&amp;"Book Antiqua,Bold"&amp;12PAGE &amp;P OF &amp;N</oddHeader>
      </headerFooter>
    </customSheetView>
    <customSheetView guid="{B1DC5269-D889-4438-853D-005C3B580A35}" scale="74" showGridLines="0" zeroValues="0" topLeftCell="A10">
      <selection activeCell="G20" sqref="G20"/>
      <pageMargins left="0" right="0" top="0" bottom="0" header="0" footer="0"/>
      <printOptions horizontalCentered="1"/>
      <pageSetup paperSize="9" scale="72" fitToHeight="42" orientation="landscape" r:id="rId12"/>
      <headerFooter alignWithMargins="0">
        <oddHeader>&amp;R&amp;"Book Antiqua,Bold"&amp;12PAGE &amp;P OF &amp;N</oddHeader>
      </headerFooter>
    </customSheetView>
    <customSheetView guid="{67D3F443-CBF6-4C3B-9EBA-4FC7CEE92243}" scale="83" showPageBreaks="1" showGridLines="0" zeroValues="0" printArea="1" view="pageBreakPreview">
      <selection activeCell="G18" sqref="G18"/>
      <pageMargins left="0" right="0" top="0" bottom="0" header="0" footer="0"/>
      <printOptions horizontalCentered="1"/>
      <pageSetup paperSize="9" scale="85" fitToHeight="42" orientation="landscape" r:id="rId13"/>
      <headerFooter alignWithMargins="0"/>
    </customSheetView>
    <customSheetView guid="{8010D226-7E94-4F22-B2E9-FA33D2C9C470}" scale="83" showPageBreaks="1" showGridLines="0" zeroValues="0" printArea="1" hiddenColumns="1" view="pageBreakPreview" topLeftCell="A4">
      <selection activeCell="L18" sqref="L18"/>
      <pageMargins left="0" right="0" top="0" bottom="0" header="0" footer="0"/>
      <printOptions horizontalCentered="1"/>
      <pageSetup paperSize="9" scale="85" fitToHeight="42" orientation="landscape" r:id="rId14"/>
      <headerFooter alignWithMargins="0"/>
    </customSheetView>
  </customSheetViews>
  <mergeCells count="28">
    <mergeCell ref="K15:K16"/>
    <mergeCell ref="G15:G16"/>
    <mergeCell ref="B15:B16"/>
    <mergeCell ref="C15:C16"/>
    <mergeCell ref="D15:D16"/>
    <mergeCell ref="E15:E16"/>
    <mergeCell ref="F15:F16"/>
    <mergeCell ref="A1:H1"/>
    <mergeCell ref="A20"/>
    <mergeCell ref="A3:N3"/>
    <mergeCell ref="M15:M16"/>
    <mergeCell ref="H21:N21"/>
    <mergeCell ref="A5:N5"/>
    <mergeCell ref="A6:H6"/>
    <mergeCell ref="A7:H7"/>
    <mergeCell ref="H15:H16"/>
    <mergeCell ref="I15:I16"/>
    <mergeCell ref="J15:J16"/>
    <mergeCell ref="L15:L16"/>
    <mergeCell ref="A15:A16"/>
    <mergeCell ref="L14:N14"/>
    <mergeCell ref="N15:N16"/>
    <mergeCell ref="A13:N13"/>
    <mergeCell ref="A18:N18"/>
    <mergeCell ref="B23:H23"/>
    <mergeCell ref="B24:H24"/>
    <mergeCell ref="M23:N23"/>
    <mergeCell ref="M24:N24"/>
  </mergeCells>
  <phoneticPr fontId="0" type="noConversion"/>
  <printOptions horizontalCentered="1"/>
  <pageMargins left="0.25" right="0.25" top="0.75" bottom="0.5" header="0.36" footer="0.5"/>
  <pageSetup paperSize="9" scale="85" fitToHeight="42" orientation="landscape" r:id="rId1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GF27"/>
  <sheetViews>
    <sheetView showGridLines="0" view="pageBreakPreview" zoomScale="70" zoomScaleNormal="73" zoomScaleSheetLayoutView="70" workbookViewId="0">
      <selection activeCell="H10" sqref="H10"/>
    </sheetView>
  </sheetViews>
  <sheetFormatPr defaultColWidth="11.42578125" defaultRowHeight="16.5" customHeight="1"/>
  <cols>
    <col min="1" max="1" width="9.7109375" style="436" customWidth="1"/>
    <col min="2" max="2" width="23.5703125" style="176" customWidth="1"/>
    <col min="3" max="4" width="11.140625" style="176" customWidth="1"/>
    <col min="5" max="5" width="10.85546875" style="176" customWidth="1"/>
    <col min="6" max="6" width="30.7109375" style="176" customWidth="1"/>
    <col min="7" max="7" width="14" style="176" customWidth="1"/>
    <col min="8" max="8" width="32.7109375" style="176" customWidth="1"/>
    <col min="9" max="9" width="8.5703125" style="176" customWidth="1"/>
    <col min="10" max="11" width="12.7109375" style="176" customWidth="1"/>
    <col min="12" max="12" width="14.28515625" style="176" customWidth="1"/>
    <col min="13" max="13" width="8.28515625" style="176" customWidth="1"/>
    <col min="14" max="14" width="10.140625" style="176" customWidth="1"/>
    <col min="15" max="15" width="15" style="176" customWidth="1"/>
    <col min="16" max="16" width="17.85546875" style="176" customWidth="1"/>
    <col min="17" max="17" width="17.42578125" style="176" hidden="1" customWidth="1"/>
    <col min="18" max="16384" width="11.42578125" style="176"/>
  </cols>
  <sheetData>
    <row r="1" spans="1:188" ht="26.25" customHeight="1">
      <c r="A1" s="1274" t="str">
        <f>Cover!B3</f>
        <v>SPEC. NO.: CC/NT/W-IT/DOM/A06/24/08843</v>
      </c>
      <c r="B1" s="1274"/>
      <c r="C1" s="1274"/>
      <c r="D1" s="1274"/>
      <c r="E1" s="1274"/>
      <c r="F1" s="1274"/>
      <c r="G1" s="963"/>
      <c r="H1" s="963"/>
      <c r="I1" s="963"/>
      <c r="J1" s="963"/>
      <c r="K1" s="963"/>
      <c r="L1" s="963"/>
      <c r="M1" s="963"/>
      <c r="N1" s="333"/>
      <c r="O1" s="1273" t="s">
        <v>580</v>
      </c>
      <c r="P1" s="1273"/>
      <c r="AL1" s="177" t="e">
        <f>INSTRUCTIONS!#REF!</f>
        <v>#REF!</v>
      </c>
    </row>
    <row r="2" spans="1:188" ht="21.75" customHeight="1">
      <c r="A2" s="1237"/>
      <c r="B2" s="1237"/>
      <c r="C2" s="1237"/>
      <c r="D2" s="1237"/>
      <c r="E2" s="1237"/>
      <c r="F2" s="1237"/>
      <c r="G2" s="1237"/>
      <c r="H2" s="1237"/>
      <c r="I2" s="1237"/>
      <c r="J2" s="1237"/>
      <c r="K2" s="1237"/>
      <c r="L2" s="1237"/>
      <c r="M2" s="1237"/>
      <c r="N2" s="1237"/>
      <c r="O2" s="1237"/>
      <c r="P2" s="1237"/>
      <c r="Q2" s="1237"/>
      <c r="AL2" s="177" t="e">
        <f>INSTRUCTIONS!#REF!</f>
        <v>#REF!</v>
      </c>
    </row>
    <row r="3" spans="1:188" ht="29.25" customHeight="1">
      <c r="A3" s="1140" t="str">
        <f>Cover!B2</f>
        <v>Package DC-IT-1 : Supply, Installation &amp; Maintenance of IT/Cloud infrastructure of Data Centre at Manesar for Establishment of Pilot Data Centre at POWERGRID Manesar by PowerTel.</v>
      </c>
      <c r="B3" s="1140"/>
      <c r="C3" s="1140"/>
      <c r="D3" s="1140"/>
      <c r="E3" s="1140"/>
      <c r="F3" s="1140"/>
      <c r="G3" s="1140"/>
      <c r="H3" s="1140"/>
      <c r="I3" s="1140"/>
      <c r="J3" s="1140"/>
      <c r="K3" s="1140"/>
      <c r="L3" s="1140"/>
      <c r="M3" s="1140"/>
      <c r="N3" s="1140"/>
      <c r="O3" s="1140"/>
      <c r="P3" s="1140"/>
      <c r="Q3" s="786"/>
      <c r="AL3" s="177" t="e">
        <f>INSTRUCTIONS!#REF!</f>
        <v>#REF!</v>
      </c>
    </row>
    <row r="4" spans="1:188" s="484" customFormat="1" ht="15.75">
      <c r="A4" s="531"/>
      <c r="B4" s="487"/>
      <c r="C4" s="487"/>
      <c r="D4" s="487"/>
      <c r="E4" s="487"/>
      <c r="F4" s="487"/>
      <c r="G4" s="487"/>
      <c r="H4" s="487"/>
      <c r="I4" s="487"/>
      <c r="J4" s="487"/>
      <c r="K4" s="487"/>
      <c r="L4" s="487"/>
      <c r="M4" s="487"/>
      <c r="O4" s="176"/>
      <c r="Q4" s="196"/>
      <c r="R4" s="196"/>
      <c r="S4" s="196"/>
      <c r="T4" s="196"/>
      <c r="U4" s="196"/>
      <c r="V4" s="196"/>
      <c r="W4" s="196"/>
      <c r="X4" s="196"/>
      <c r="Y4" s="196"/>
      <c r="Z4" s="196"/>
      <c r="AA4" s="196"/>
      <c r="AB4" s="196"/>
      <c r="AC4" s="196"/>
      <c r="AD4" s="196"/>
      <c r="AE4" s="196"/>
      <c r="AF4" s="196"/>
      <c r="AG4" s="196"/>
      <c r="AH4" s="196"/>
      <c r="AI4" s="196"/>
      <c r="AJ4" s="196"/>
      <c r="AK4" s="196"/>
      <c r="AL4" s="196" t="s">
        <v>581</v>
      </c>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row>
    <row r="5" spans="1:188" s="484" customFormat="1" ht="19.899999999999999" customHeight="1">
      <c r="A5" s="1257" t="s">
        <v>108</v>
      </c>
      <c r="B5" s="1257"/>
      <c r="C5" s="1257"/>
      <c r="D5" s="1257"/>
      <c r="E5" s="1257"/>
      <c r="F5" s="1257"/>
      <c r="G5" s="1257"/>
      <c r="H5" s="1257"/>
      <c r="I5" s="1257"/>
      <c r="J5" s="1257"/>
      <c r="K5" s="1257"/>
      <c r="L5" s="1257"/>
      <c r="M5" s="1257"/>
      <c r="N5" s="1257"/>
      <c r="O5" s="1257"/>
      <c r="P5" s="1257"/>
      <c r="Q5" s="1257"/>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row>
    <row r="6" spans="1:188" s="484" customFormat="1" ht="20.25" customHeight="1">
      <c r="A6" s="1143" t="str">
        <f>'Sch-1a'!A6:C6</f>
        <v>Bidder’s Name and Address :</v>
      </c>
      <c r="B6" s="1143"/>
      <c r="C6" s="1143"/>
      <c r="D6" s="1143"/>
      <c r="E6" s="111"/>
      <c r="F6" s="111"/>
      <c r="G6" s="111"/>
      <c r="H6" s="111"/>
      <c r="I6" s="111"/>
      <c r="J6" s="111"/>
      <c r="K6" s="111"/>
      <c r="L6" s="111"/>
      <c r="M6" s="111"/>
      <c r="Q6" s="118"/>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row>
    <row r="7" spans="1:188" s="484" customFormat="1" ht="15.6" customHeight="1">
      <c r="A7" s="1143">
        <f>'Sch-1a'!A7:C7</f>
        <v>0</v>
      </c>
      <c r="B7" s="1143"/>
      <c r="C7" s="111"/>
      <c r="D7" s="111"/>
      <c r="E7" s="111"/>
      <c r="F7" s="111"/>
      <c r="G7" s="111"/>
      <c r="H7" s="111"/>
      <c r="I7" s="111"/>
      <c r="J7" s="111"/>
      <c r="L7" s="111"/>
      <c r="M7" s="131" t="s">
        <v>110</v>
      </c>
      <c r="Q7" s="118"/>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row>
    <row r="8" spans="1:188" s="484" customFormat="1" ht="18.75" customHeight="1">
      <c r="A8" s="134"/>
      <c r="B8" s="946"/>
      <c r="C8" s="946"/>
      <c r="D8" s="946"/>
      <c r="E8" s="946"/>
      <c r="F8" s="946"/>
      <c r="G8" s="946"/>
      <c r="H8" s="946"/>
      <c r="I8" s="946"/>
      <c r="J8" s="946"/>
      <c r="L8" s="946"/>
      <c r="M8" s="134" t="s">
        <v>111</v>
      </c>
      <c r="N8" s="947"/>
      <c r="Q8" s="118"/>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row>
    <row r="9" spans="1:188" s="484" customFormat="1" ht="18.75" customHeight="1">
      <c r="A9" s="134" t="s">
        <v>113</v>
      </c>
      <c r="B9" s="1147">
        <f>'Sch-1a'!C9</f>
        <v>0</v>
      </c>
      <c r="C9" s="1147"/>
      <c r="D9" s="1147"/>
      <c r="E9" s="1147"/>
      <c r="F9" s="1147"/>
      <c r="G9" s="1147"/>
      <c r="H9" s="946"/>
      <c r="I9" s="946"/>
      <c r="J9" s="946"/>
      <c r="L9" s="946"/>
      <c r="M9" s="134" t="s">
        <v>112</v>
      </c>
      <c r="Q9" s="118"/>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row>
    <row r="10" spans="1:188" ht="21.75" customHeight="1">
      <c r="A10" s="531"/>
      <c r="B10" s="1147">
        <f>'Sch-1a'!C10</f>
        <v>0</v>
      </c>
      <c r="C10" s="1147"/>
      <c r="D10" s="1147"/>
      <c r="E10" s="1147"/>
      <c r="F10" s="1147"/>
      <c r="G10" s="1147"/>
      <c r="H10" s="984"/>
      <c r="I10" s="946"/>
      <c r="J10" s="946"/>
      <c r="L10" s="946"/>
      <c r="M10" s="134" t="s">
        <v>114</v>
      </c>
      <c r="N10" s="964"/>
      <c r="O10" s="964"/>
      <c r="Q10" s="118"/>
    </row>
    <row r="11" spans="1:188" ht="21.75" customHeight="1">
      <c r="A11" s="531"/>
      <c r="B11" s="1147">
        <f>'Sch-1a'!C11</f>
        <v>0</v>
      </c>
      <c r="C11" s="1147"/>
      <c r="D11" s="1147"/>
      <c r="E11" s="1147"/>
      <c r="F11" s="1147"/>
      <c r="G11" s="1147"/>
      <c r="H11" s="984"/>
      <c r="I11" s="946"/>
      <c r="J11" s="946"/>
      <c r="L11" s="946"/>
      <c r="M11" s="134" t="s">
        <v>115</v>
      </c>
      <c r="N11" s="964"/>
      <c r="O11" s="964"/>
      <c r="Q11" s="118"/>
    </row>
    <row r="12" spans="1:188" ht="21.75" customHeight="1">
      <c r="A12" s="109"/>
      <c r="B12" s="964"/>
      <c r="C12" s="964"/>
      <c r="D12" s="964"/>
      <c r="E12" s="964"/>
      <c r="F12" s="964"/>
      <c r="G12" s="964"/>
      <c r="H12" s="964"/>
      <c r="I12" s="964"/>
      <c r="J12" s="985"/>
      <c r="L12" s="964"/>
      <c r="M12" s="134" t="s">
        <v>116</v>
      </c>
      <c r="N12" s="964"/>
      <c r="O12" s="964"/>
      <c r="P12" s="965"/>
      <c r="Q12" s="966"/>
    </row>
    <row r="13" spans="1:188" ht="21.75" customHeight="1">
      <c r="A13" s="109"/>
      <c r="B13" s="964"/>
      <c r="C13" s="964"/>
      <c r="D13" s="964"/>
      <c r="E13" s="964"/>
      <c r="F13" s="964"/>
      <c r="G13" s="964"/>
      <c r="H13" s="964"/>
      <c r="I13" s="964"/>
      <c r="J13" s="964"/>
      <c r="L13" s="964"/>
      <c r="M13" s="134"/>
      <c r="N13" s="964"/>
      <c r="O13" s="964"/>
      <c r="P13" s="965"/>
      <c r="Q13" s="966"/>
    </row>
    <row r="14" spans="1:188" s="196" customFormat="1" ht="24" customHeight="1" thickBot="1">
      <c r="A14" s="1275" t="s">
        <v>582</v>
      </c>
      <c r="B14" s="1275"/>
      <c r="C14" s="1275"/>
      <c r="D14" s="1275"/>
      <c r="E14" s="1275"/>
      <c r="F14" s="1275"/>
      <c r="G14" s="1275"/>
      <c r="H14" s="1275"/>
      <c r="I14" s="967"/>
      <c r="J14" s="967"/>
      <c r="K14" s="967"/>
      <c r="L14" s="1245" t="s">
        <v>404</v>
      </c>
      <c r="M14" s="1245"/>
      <c r="N14" s="1245"/>
      <c r="O14" s="1245"/>
      <c r="P14" s="1245"/>
    </row>
    <row r="15" spans="1:188" s="196" customFormat="1" ht="70.5" customHeight="1">
      <c r="A15" s="1268" t="s">
        <v>118</v>
      </c>
      <c r="B15" s="1265" t="s">
        <v>119</v>
      </c>
      <c r="C15" s="1265" t="s">
        <v>120</v>
      </c>
      <c r="D15" s="1265" t="s">
        <v>445</v>
      </c>
      <c r="E15" s="1265" t="s">
        <v>446</v>
      </c>
      <c r="F15" s="1265" t="s">
        <v>121</v>
      </c>
      <c r="G15" s="1265" t="s">
        <v>568</v>
      </c>
      <c r="H15" s="1265" t="s">
        <v>583</v>
      </c>
      <c r="I15" s="1265" t="s">
        <v>448</v>
      </c>
      <c r="J15" s="1265" t="s">
        <v>449</v>
      </c>
      <c r="K15" s="1265" t="s">
        <v>584</v>
      </c>
      <c r="L15" s="1265" t="s">
        <v>585</v>
      </c>
      <c r="M15" s="1265" t="s">
        <v>126</v>
      </c>
      <c r="N15" s="1265" t="s">
        <v>451</v>
      </c>
      <c r="O15" s="1265" t="s">
        <v>428</v>
      </c>
      <c r="P15" s="1276" t="s">
        <v>429</v>
      </c>
      <c r="Q15" s="968" t="s">
        <v>586</v>
      </c>
    </row>
    <row r="16" spans="1:188" s="196" customFormat="1" ht="72" customHeight="1" thickBot="1">
      <c r="A16" s="1269"/>
      <c r="B16" s="1266"/>
      <c r="C16" s="1266"/>
      <c r="D16" s="1266"/>
      <c r="E16" s="1266"/>
      <c r="F16" s="1266"/>
      <c r="G16" s="1266"/>
      <c r="H16" s="1266"/>
      <c r="I16" s="1266"/>
      <c r="J16" s="1266" t="s">
        <v>587</v>
      </c>
      <c r="K16" s="1266" t="s">
        <v>588</v>
      </c>
      <c r="L16" s="1266" t="s">
        <v>587</v>
      </c>
      <c r="M16" s="1266"/>
      <c r="N16" s="1266"/>
      <c r="O16" s="1266" t="s">
        <v>589</v>
      </c>
      <c r="P16" s="1277" t="s">
        <v>589</v>
      </c>
      <c r="Q16" s="969" t="s">
        <v>590</v>
      </c>
    </row>
    <row r="17" spans="1:17" s="950" customFormat="1" ht="15" customHeight="1">
      <c r="A17" s="970" t="s">
        <v>139</v>
      </c>
      <c r="B17" s="971" t="s">
        <v>140</v>
      </c>
      <c r="C17" s="972" t="s">
        <v>141</v>
      </c>
      <c r="D17" s="972" t="s">
        <v>142</v>
      </c>
      <c r="E17" s="972" t="s">
        <v>143</v>
      </c>
      <c r="F17" s="972" t="s">
        <v>144</v>
      </c>
      <c r="G17" s="972" t="s">
        <v>145</v>
      </c>
      <c r="H17" s="972" t="s">
        <v>146</v>
      </c>
      <c r="I17" s="972" t="s">
        <v>147</v>
      </c>
      <c r="J17" s="972" t="s">
        <v>148</v>
      </c>
      <c r="K17" s="972" t="s">
        <v>149</v>
      </c>
      <c r="L17" s="972" t="s">
        <v>150</v>
      </c>
      <c r="M17" s="972" t="s">
        <v>151</v>
      </c>
      <c r="N17" s="972" t="s">
        <v>152</v>
      </c>
      <c r="O17" s="972" t="s">
        <v>413</v>
      </c>
      <c r="P17" s="971" t="s">
        <v>438</v>
      </c>
      <c r="Q17" s="973" t="s">
        <v>439</v>
      </c>
    </row>
    <row r="18" spans="1:17" s="949" customFormat="1" ht="84.6" customHeight="1">
      <c r="A18" s="1247" t="s">
        <v>386</v>
      </c>
      <c r="B18" s="1248"/>
      <c r="C18" s="1248"/>
      <c r="D18" s="1248"/>
      <c r="E18" s="1248"/>
      <c r="F18" s="1248"/>
      <c r="G18" s="1248"/>
      <c r="H18" s="1248"/>
      <c r="I18" s="1248"/>
      <c r="J18" s="1248"/>
      <c r="K18" s="1248"/>
      <c r="L18" s="1248"/>
      <c r="M18" s="1248"/>
      <c r="N18" s="1248"/>
      <c r="O18" s="1248"/>
      <c r="P18" s="1270"/>
      <c r="Q18" s="1073">
        <f>IF(P18="INCLUDED",0,IF(L18="",K18*P18,L18/100*P18))</f>
        <v>0</v>
      </c>
    </row>
    <row r="19" spans="1:17" s="196" customFormat="1" ht="21.75" customHeight="1">
      <c r="A19" s="974"/>
      <c r="B19" s="975"/>
      <c r="C19" s="975"/>
      <c r="D19" s="975"/>
      <c r="E19" s="975"/>
      <c r="F19" s="975"/>
      <c r="G19" s="975"/>
      <c r="H19" s="975"/>
      <c r="I19" s="975"/>
      <c r="J19" s="975"/>
      <c r="K19" s="975"/>
      <c r="L19" s="975"/>
      <c r="M19" s="975"/>
      <c r="N19" s="975"/>
      <c r="O19" s="976"/>
      <c r="P19" s="977"/>
      <c r="Q19" s="978"/>
    </row>
    <row r="20" spans="1:17" s="196" customFormat="1" ht="22.5" customHeight="1" thickBot="1">
      <c r="A20" s="1267"/>
      <c r="B20" s="1271" t="s">
        <v>591</v>
      </c>
      <c r="C20" s="1272"/>
      <c r="D20" s="1272"/>
      <c r="E20" s="1272"/>
      <c r="F20" s="1272"/>
      <c r="G20" s="1272"/>
      <c r="H20" s="1272"/>
      <c r="I20" s="979"/>
      <c r="J20" s="979"/>
      <c r="K20" s="979"/>
      <c r="L20" s="979"/>
      <c r="M20" s="979"/>
      <c r="N20" s="979"/>
      <c r="O20" s="979"/>
      <c r="P20" s="980">
        <f>SUM(P18:P18)</f>
        <v>0</v>
      </c>
      <c r="Q20" s="981">
        <f>SUM(Q18:Q19)</f>
        <v>0</v>
      </c>
    </row>
    <row r="21" spans="1:17" s="196" customFormat="1" ht="18.75" customHeight="1">
      <c r="A21" s="179"/>
      <c r="B21" s="982"/>
      <c r="C21" s="982"/>
      <c r="D21" s="982"/>
      <c r="E21" s="982"/>
      <c r="F21" s="982"/>
      <c r="G21" s="982"/>
      <c r="H21" s="982"/>
      <c r="I21" s="982"/>
      <c r="J21" s="982"/>
      <c r="K21" s="982"/>
      <c r="L21" s="982"/>
      <c r="M21" s="982"/>
      <c r="N21" s="982"/>
      <c r="O21" s="982"/>
      <c r="P21" s="982"/>
      <c r="Q21" s="983"/>
    </row>
    <row r="22" spans="1:17" s="196" customFormat="1" ht="16.5" customHeight="1">
      <c r="A22" s="112" t="s">
        <v>389</v>
      </c>
      <c r="B22" s="1178"/>
      <c r="C22" s="1178"/>
      <c r="D22" s="1178"/>
      <c r="E22" s="1178"/>
      <c r="F22" s="1178"/>
      <c r="G22" s="1178"/>
      <c r="H22" s="1178"/>
      <c r="I22" s="1178"/>
      <c r="J22" s="1178"/>
      <c r="K22" s="1178"/>
      <c r="L22" s="1178"/>
      <c r="M22" s="1178"/>
      <c r="N22" s="1178"/>
      <c r="O22" s="1178"/>
      <c r="P22" s="1178"/>
      <c r="Q22" s="791"/>
    </row>
    <row r="23" spans="1:17" s="196" customFormat="1" ht="34.5" customHeight="1">
      <c r="A23" s="107" t="s">
        <v>420</v>
      </c>
      <c r="B23" s="1178" t="s">
        <v>592</v>
      </c>
      <c r="C23" s="1178"/>
      <c r="D23" s="1178"/>
      <c r="E23" s="1178"/>
      <c r="F23" s="1178"/>
      <c r="G23" s="1178"/>
      <c r="H23" s="1178"/>
      <c r="I23" s="1178"/>
      <c r="J23" s="1178"/>
      <c r="K23" s="1178"/>
      <c r="L23" s="1178"/>
      <c r="M23" s="1178"/>
      <c r="N23" s="1178"/>
      <c r="O23" s="1178"/>
      <c r="P23" s="1178"/>
      <c r="Q23" s="791"/>
    </row>
    <row r="25" spans="1:17" ht="19.5" customHeight="1">
      <c r="A25" s="112" t="s">
        <v>578</v>
      </c>
      <c r="B25" s="1250">
        <f>'Sch-1a'!B143</f>
        <v>0</v>
      </c>
      <c r="C25" s="1250"/>
      <c r="D25" s="524"/>
      <c r="E25" s="524"/>
      <c r="F25" s="524"/>
      <c r="G25" s="524"/>
      <c r="H25" s="524"/>
      <c r="I25" s="524"/>
      <c r="J25" s="524"/>
      <c r="K25" s="197"/>
      <c r="L25" s="529" t="s">
        <v>393</v>
      </c>
      <c r="M25" s="1177">
        <f>'Name of Bidder'!C28</f>
        <v>0</v>
      </c>
      <c r="N25" s="1177"/>
      <c r="O25" s="1177"/>
      <c r="P25" s="1177"/>
      <c r="Q25" s="961">
        <f>'Sch-1a'!P143</f>
        <v>0</v>
      </c>
    </row>
    <row r="26" spans="1:17" ht="19.5" customHeight="1">
      <c r="A26" s="112" t="s">
        <v>579</v>
      </c>
      <c r="B26" s="1084">
        <f>'Sch-1a'!B144</f>
        <v>0</v>
      </c>
      <c r="C26" s="962"/>
      <c r="D26" s="962"/>
      <c r="E26" s="962"/>
      <c r="F26" s="962"/>
      <c r="G26" s="962"/>
      <c r="H26" s="962"/>
      <c r="I26" s="962"/>
      <c r="J26" s="962"/>
      <c r="K26" s="197"/>
      <c r="L26" s="529" t="s">
        <v>395</v>
      </c>
      <c r="M26" s="1177">
        <f>'Name of Bidder'!C29</f>
        <v>0</v>
      </c>
      <c r="N26" s="1177"/>
      <c r="O26" s="1177"/>
      <c r="P26" s="1177"/>
      <c r="Q26" s="961">
        <f>'Sch-1a'!P144</f>
        <v>0</v>
      </c>
    </row>
    <row r="27" spans="1:17" ht="24.75" customHeight="1">
      <c r="A27" s="109"/>
      <c r="B27" s="791"/>
      <c r="C27" s="791"/>
      <c r="D27" s="791"/>
      <c r="E27" s="791"/>
      <c r="F27" s="791"/>
      <c r="G27" s="791"/>
      <c r="H27" s="791"/>
      <c r="I27" s="791"/>
      <c r="J27" s="791"/>
      <c r="K27" s="791"/>
      <c r="L27" s="791"/>
      <c r="M27" s="791"/>
      <c r="N27" s="791"/>
      <c r="O27" s="197"/>
      <c r="P27" s="197"/>
      <c r="Q27" s="959"/>
    </row>
  </sheetData>
  <sheetProtection algorithmName="SHA-512" hashValue="s8EX64YHshTntGSHzsA/iiEM8495uzanHu+cr5btHmNpd1tqjuYe7Wdc1VOR+X0SOmTZ1Tb9Sf8OaFEEsuK0Ow==" saltValue="tg/rn+oltq4y3GnnTwyAkQ==" spinCount="100000" sheet="1" formatColumns="0" formatRows="0" selectLockedCells="1"/>
  <customSheetViews>
    <customSheetView guid="{C67B5BC6-BC30-40B7-84C6-1C10E4F24A6E}" scale="70" showPageBreaks="1" showGridLines="0" printArea="1" hiddenColumns="1" view="pageBreakPreview" topLeftCell="A8">
      <selection activeCell="J18" sqref="J18"/>
      <colBreaks count="1" manualBreakCount="1">
        <brk id="16" max="28" man="1"/>
      </colBreaks>
      <pageMargins left="0" right="0" top="0" bottom="0" header="0" footer="0"/>
      <printOptions horizontalCentered="1"/>
      <pageSetup paperSize="9" scale="61" fitToHeight="42" orientation="landscape" r:id="rId1"/>
      <headerFooter alignWithMargins="0">
        <oddFooter xml:space="preserve">&amp;R&amp;"Arial,Bold Italic" </oddFooter>
      </headerFooter>
    </customSheetView>
    <customSheetView guid="{8FC47E04-BCF9-4504-9FDA-F8529AE0A203}" scale="80" showPageBreaks="1" showGridLines="0" printArea="1" hiddenColumns="1" view="pageBreakPreview" topLeftCell="D1">
      <selection activeCell="O19" sqref="O19"/>
      <colBreaks count="1" manualBreakCount="1">
        <brk id="16" max="28" man="1"/>
      </colBreaks>
      <pageMargins left="0" right="0" top="0" bottom="0" header="0" footer="0"/>
      <printOptions horizontalCentered="1"/>
      <pageSetup paperSize="9" scale="61" fitToHeight="42" orientation="landscape" r:id="rId2"/>
      <headerFooter alignWithMargins="0">
        <oddFooter xml:space="preserve">&amp;R&amp;"Arial,Bold Italic" </oddFooter>
      </headerFooter>
    </customSheetView>
    <customSheetView guid="{F9504563-F4B8-4B08-8DF4-BD6D3D1F49DF}" scale="73" showGridLines="0" zeroValues="0" hiddenRows="1">
      <selection activeCell="B21" sqref="B21:G21"/>
      <pageMargins left="0" right="0" top="0" bottom="0" header="0" footer="0"/>
      <printOptions horizontalCentered="1"/>
      <pageSetup paperSize="9" scale="66" fitToHeight="42" orientation="landscape" r:id="rId3"/>
      <headerFooter alignWithMargins="0">
        <oddHeader>&amp;R&amp;"Book Antiqua,Bold"&amp;12Schedule-4b(Rev-00)
PAGE &amp;P OF &amp;N</oddHeader>
        <oddFooter xml:space="preserve">&amp;R&amp;"Arial,Bold Italic" </oddFooter>
      </headerFooter>
    </customSheetView>
    <customSheetView guid="{F9C00FCC-B928-44A4-AE8D-3790B3A7FE91}" scale="73" showGridLines="0" zeroValues="0" topLeftCell="A7">
      <selection activeCell="G22" sqref="G22"/>
      <pageMargins left="0" right="0" top="0" bottom="0" header="0" footer="0"/>
      <printOptions horizontalCentered="1"/>
      <pageSetup paperSize="9" scale="66" fitToHeight="42" orientation="landscape" r:id="rId4"/>
      <headerFooter alignWithMargins="0">
        <oddHeader>&amp;R&amp;"Book Antiqua,Bold"&amp;12Schedule-4b(Rev-00)
PAGE &amp;P OF &amp;N</oddHeader>
        <oddFooter xml:space="preserve">&amp;R&amp;"Arial,Bold Italic" </oddFooter>
      </headerFooter>
    </customSheetView>
    <customSheetView guid="{3E286A90-B39B-4EF7-ADAF-AD9055F4EE3F}" scale="73" showGridLines="0" zeroValues="0" topLeftCell="A7">
      <selection activeCell="F16" sqref="F16"/>
      <pageMargins left="0" right="0" top="0" bottom="0" header="0" footer="0"/>
      <printOptions horizontalCentered="1"/>
      <pageSetup paperSize="9" scale="66" fitToHeight="42" orientation="landscape" r:id="rId5"/>
      <headerFooter alignWithMargins="0">
        <oddHeader>&amp;R&amp;"Book Antiqua,Bold"&amp;12PAGE &amp;P OF &amp;N</oddHeader>
        <oddFooter xml:space="preserve">&amp;R&amp;"Arial,Bold Italic" </oddFooter>
      </headerFooter>
    </customSheetView>
    <customSheetView guid="{C5506FC7-8A4D-43D0-A0D5-B323816310B7}" scale="73" showGridLines="0" zeroValues="0">
      <selection activeCell="G18" sqref="G18"/>
      <pageMargins left="0" right="0" top="0" bottom="0" header="0" footer="0"/>
      <printOptions horizontalCentered="1"/>
      <pageSetup paperSize="9" scale="66" fitToHeight="42" orientation="landscape" r:id="rId6"/>
      <headerFooter alignWithMargins="0">
        <oddHeader>&amp;L&amp;"Book Antiqua,Bold"&amp;12SPECIFICATION NO. : &amp;R&amp;"Book Antiqua,Bold"&amp;12SCHEDULE - 4b
PAGE &amp;P OF &amp;N</oddHeader>
        <oddFooter xml:space="preserve">&amp;R&amp;"Arial,Bold Italic" </oddFooter>
      </headerFooter>
    </customSheetView>
    <customSheetView guid="{F34A69E2-31EE-443F-8E78-A31E3AA3BE2B}" scale="73" showGridLines="0" zeroValues="0" topLeftCell="B13">
      <selection activeCell="F18" sqref="F18:G19"/>
      <pageMargins left="0" right="0" top="0" bottom="0" header="0" footer="0"/>
      <printOptions horizontalCentered="1"/>
      <pageSetup paperSize="9" scale="66" fitToHeight="42" orientation="landscape" r:id="rId7"/>
      <headerFooter alignWithMargins="0">
        <oddHeader>&amp;L&amp;"Book Antiqua,Bold"&amp;12SPECIFICATION NO. : &amp;R&amp;"Book Antiqua,Bold"&amp;12SCHEDULE - 4b
PAGE &amp;P OF &amp;N</oddHeader>
        <oddFooter xml:space="preserve">&amp;R&amp;"Arial,Bold Italic" </oddFooter>
      </headerFooter>
    </customSheetView>
    <customSheetView guid="{E0A5C919-ADBB-427C-80C3-02C328CA3F83}" scale="80" showPageBreaks="1" printArea="1" hiddenRows="1" view="pageBreakPreview" showRuler="0" topLeftCell="A12">
      <selection activeCell="F21" sqref="F21"/>
      <rowBreaks count="1" manualBreakCount="1">
        <brk id="30" max="6" man="1"/>
      </rowBreaks>
      <pageMargins left="0" right="0" top="0" bottom="0" header="0" footer="0"/>
      <printOptions horizontalCentered="1"/>
      <pageSetup paperSize="9" scale="89" fitToHeight="42" orientation="landscape" r:id="rId8"/>
      <headerFooter alignWithMargins="0">
        <oddHeader>&amp;L&amp;"Book Antiqua,Bold"&amp;12SPECIFICATION NO. : CC-CS/102-WR2/GIS-969/G10&amp;R&amp;"Book Antiqua,Bold"&amp;12SCHEDULE - 5b
PAGE &amp;P OF &amp;N</oddHeader>
        <oddFooter xml:space="preserve">&amp;R&amp;"Arial,Bold Italic" </oddFooter>
      </headerFooter>
    </customSheetView>
    <customSheetView guid="{95E806E8-7170-4A6B-8D1F-305B2B9C1B8B}" scale="80" showPageBreaks="1" printArea="1" hiddenRows="1" view="pageBreakPreview" showRuler="0" topLeftCell="A15">
      <selection activeCell="G26" sqref="G26"/>
      <rowBreaks count="1" manualBreakCount="1">
        <brk id="30" max="6" man="1"/>
      </rowBreaks>
      <pageMargins left="0" right="0" top="0" bottom="0" header="0" footer="0"/>
      <printOptions horizontalCentered="1"/>
      <pageSetup paperSize="9" scale="89" fitToHeight="42" orientation="landscape" r:id="rId9"/>
      <headerFooter alignWithMargins="0">
        <oddHeader>&amp;L&amp;"Book Antiqua,Bold"&amp;12SPECIFICATION NO. : CC-CS/102-WR2/GIS-969/G10&amp;R&amp;"Book Antiqua,Bold"&amp;12SCHEDULE - 5b
PAGE &amp;P OF &amp;N</oddHeader>
        <oddFooter xml:space="preserve">&amp;R&amp;"Arial,Bold Italic" </oddFooter>
      </headerFooter>
    </customSheetView>
    <customSheetView guid="{334BFE7B-729F-4B5F-BBFA-FE5871D8551A}" scale="73" showGridLines="0" zeroValues="0" topLeftCell="B13">
      <selection activeCell="F18" sqref="F18:G19"/>
      <pageMargins left="0" right="0" top="0" bottom="0" header="0" footer="0"/>
      <printOptions horizontalCentered="1"/>
      <pageSetup paperSize="9" scale="66" fitToHeight="42" orientation="landscape" r:id="rId10"/>
      <headerFooter alignWithMargins="0">
        <oddHeader>&amp;L&amp;"Book Antiqua,Bold"&amp;12SPECIFICATION NO. : &amp;R&amp;"Book Antiqua,Bold"&amp;12SCHEDULE - 4b
PAGE &amp;P OF &amp;N</oddHeader>
        <oddFooter xml:space="preserve">&amp;R&amp;"Arial,Bold Italic" </oddFooter>
      </headerFooter>
    </customSheetView>
    <customSheetView guid="{A0F82AFD-A75A-45C4-A55A-D8EC84E8392D}" scale="73" showGridLines="0" zeroValues="0" topLeftCell="A7">
      <selection activeCell="F19" sqref="F19"/>
      <pageMargins left="0" right="0" top="0" bottom="0" header="0" footer="0"/>
      <printOptions horizontalCentered="1"/>
      <pageSetup paperSize="9" scale="66" fitToHeight="42" orientation="landscape" r:id="rId11"/>
      <headerFooter alignWithMargins="0">
        <oddHeader>&amp;R&amp;"Book Antiqua,Bold"&amp;12PAGE &amp;P OF &amp;N</oddHeader>
        <oddFooter xml:space="preserve">&amp;R&amp;"Arial,Bold Italic" </oddFooter>
      </headerFooter>
    </customSheetView>
    <customSheetView guid="{B1DC5269-D889-4438-853D-005C3B580A35}" scale="73" showGridLines="0" zeroValues="0" topLeftCell="A4">
      <selection activeCell="G20" sqref="G20"/>
      <pageMargins left="0" right="0" top="0" bottom="0" header="0" footer="0"/>
      <printOptions horizontalCentered="1"/>
      <pageSetup paperSize="9" scale="66" fitToHeight="42" orientation="landscape" r:id="rId12"/>
      <headerFooter alignWithMargins="0">
        <oddHeader>&amp;R&amp;"Book Antiqua,Bold"&amp;12PAGE &amp;P OF &amp;N</oddHeader>
        <oddFooter xml:space="preserve">&amp;R&amp;"Arial,Bold Italic" </oddFooter>
      </headerFooter>
    </customSheetView>
    <customSheetView guid="{67D3F443-CBF6-4C3B-9EBA-4FC7CEE92243}" scale="80" showPageBreaks="1" showGridLines="0" zeroValues="0" printArea="1" hiddenColumns="1" view="pageBreakPreview" topLeftCell="A16">
      <selection activeCell="L18" sqref="L18"/>
      <colBreaks count="1" manualBreakCount="1">
        <brk id="16" max="28" man="1"/>
      </colBreaks>
      <pageMargins left="0" right="0" top="0" bottom="0" header="0" footer="0"/>
      <printOptions horizontalCentered="1"/>
      <pageSetup paperSize="9" scale="61" fitToHeight="42" orientation="landscape" r:id="rId13"/>
      <headerFooter alignWithMargins="0">
        <oddFooter xml:space="preserve">&amp;R&amp;"Arial,Bold Italic" </oddFooter>
      </headerFooter>
    </customSheetView>
    <customSheetView guid="{8010D226-7E94-4F22-B2E9-FA33D2C9C470}" scale="70" showPageBreaks="1" showGridLines="0" printArea="1" hiddenColumns="1" view="pageBreakPreview" topLeftCell="A8">
      <selection activeCell="J18" sqref="J18"/>
      <colBreaks count="1" manualBreakCount="1">
        <brk id="16" max="28" man="1"/>
      </colBreaks>
      <pageMargins left="0" right="0" top="0" bottom="0" header="0" footer="0"/>
      <printOptions horizontalCentered="1"/>
      <pageSetup paperSize="9" scale="61" fitToHeight="42" orientation="landscape" r:id="rId14"/>
      <headerFooter alignWithMargins="0">
        <oddFooter xml:space="preserve">&amp;R&amp;"Arial,Bold Italic" </oddFooter>
      </headerFooter>
    </customSheetView>
  </customSheetViews>
  <mergeCells count="36">
    <mergeCell ref="A7:B7"/>
    <mergeCell ref="E15:E16"/>
    <mergeCell ref="L14:P14"/>
    <mergeCell ref="O1:P1"/>
    <mergeCell ref="A3:P3"/>
    <mergeCell ref="A1:F1"/>
    <mergeCell ref="A5:Q5"/>
    <mergeCell ref="A6:D6"/>
    <mergeCell ref="A2:Q2"/>
    <mergeCell ref="B9:G9"/>
    <mergeCell ref="B10:G10"/>
    <mergeCell ref="B11:G11"/>
    <mergeCell ref="A14:H14"/>
    <mergeCell ref="G15:G16"/>
    <mergeCell ref="L15:L16"/>
    <mergeCell ref="P15:P16"/>
    <mergeCell ref="M26:P26"/>
    <mergeCell ref="M25:P25"/>
    <mergeCell ref="B23:P23"/>
    <mergeCell ref="B25:C25"/>
    <mergeCell ref="B20:H20"/>
    <mergeCell ref="N15:N16"/>
    <mergeCell ref="B15:B16"/>
    <mergeCell ref="A20"/>
    <mergeCell ref="A15:A16"/>
    <mergeCell ref="B22:P22"/>
    <mergeCell ref="J15:J16"/>
    <mergeCell ref="I15:I16"/>
    <mergeCell ref="H15:H16"/>
    <mergeCell ref="O15:O16"/>
    <mergeCell ref="F15:F16"/>
    <mergeCell ref="M15:M16"/>
    <mergeCell ref="K15:K16"/>
    <mergeCell ref="C15:C16"/>
    <mergeCell ref="D15:D16"/>
    <mergeCell ref="A18:P18"/>
  </mergeCells>
  <phoneticPr fontId="0" type="noConversion"/>
  <dataValidations count="1">
    <dataValidation type="whole" operator="greaterThan" allowBlank="1" showInputMessage="1" showErrorMessage="1" error="Enter only Whole Numbers greater than zero" sqref="Q19" xr:uid="{00000000-0002-0000-0800-000000000000}">
      <formula1>0</formula1>
    </dataValidation>
  </dataValidations>
  <printOptions horizontalCentered="1"/>
  <pageMargins left="0.25" right="0.25" top="0.71" bottom="0.5" header="0.32" footer="0.5"/>
  <pageSetup paperSize="9" scale="61" fitToHeight="42" orientation="landscape" r:id="rId15"/>
  <headerFooter alignWithMargins="0">
    <oddFooter xml:space="preserve">&amp;R&amp;"Arial,Bold Italic" </oddFooter>
  </headerFooter>
  <colBreaks count="1" manualBreakCount="1">
    <brk id="16" max="28" man="1"/>
  </colBreaks>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1"/>
  <dimension ref="A1:GE108"/>
  <sheetViews>
    <sheetView showGridLines="0" view="pageBreakPreview" topLeftCell="A86" zoomScale="80" zoomScaleNormal="80" zoomScaleSheetLayoutView="80" workbookViewId="0">
      <selection activeCell="O18" sqref="O18"/>
    </sheetView>
  </sheetViews>
  <sheetFormatPr defaultColWidth="11.42578125" defaultRowHeight="16.5" customHeight="1"/>
  <cols>
    <col min="1" max="1" width="10.85546875" style="7" customWidth="1"/>
    <col min="2" max="2" width="15.7109375" style="7" customWidth="1"/>
    <col min="3" max="3" width="9.7109375" style="7" customWidth="1"/>
    <col min="4" max="5" width="9.7109375" style="7" hidden="1" customWidth="1"/>
    <col min="6" max="6" width="28.140625" style="7" customWidth="1"/>
    <col min="7" max="7" width="14.140625" style="7" customWidth="1"/>
    <col min="8" max="8" width="46" style="2" customWidth="1"/>
    <col min="9" max="9" width="13.85546875" style="2" customWidth="1"/>
    <col min="10" max="10" width="15.28515625" style="2" customWidth="1"/>
    <col min="11" max="11" width="13.85546875" style="2" customWidth="1"/>
    <col min="12" max="12" width="15.28515625" style="2" customWidth="1"/>
    <col min="13" max="13" width="8.7109375" style="2" customWidth="1"/>
    <col min="14" max="14" width="9" style="2" customWidth="1"/>
    <col min="15" max="15" width="16.140625" style="2" customWidth="1"/>
    <col min="16" max="16" width="24.85546875" style="2" customWidth="1"/>
    <col min="17" max="17" width="14.28515625" style="2" hidden="1" customWidth="1"/>
    <col min="18" max="20" width="0" style="2" hidden="1" customWidth="1"/>
    <col min="21" max="16384" width="11.42578125" style="2"/>
  </cols>
  <sheetData>
    <row r="1" spans="1:187" ht="19.149999999999999" customHeight="1">
      <c r="A1" s="1278" t="str">
        <f>Cover!B3</f>
        <v>SPEC. NO.: CC/NT/W-IT/DOM/A06/24/08843</v>
      </c>
      <c r="B1" s="1278"/>
      <c r="C1" s="1278"/>
      <c r="D1" s="1278"/>
      <c r="E1" s="1278"/>
      <c r="F1" s="1278"/>
      <c r="G1" s="66"/>
      <c r="H1" s="66"/>
      <c r="I1" s="866"/>
      <c r="J1" s="866"/>
      <c r="K1" s="866"/>
      <c r="L1" s="866"/>
      <c r="M1" s="66"/>
      <c r="N1" s="66"/>
      <c r="O1" s="66"/>
      <c r="P1" s="893" t="s">
        <v>593</v>
      </c>
      <c r="AK1" s="12" t="e">
        <f>INSTRUCTIONS!#REF!</f>
        <v>#REF!</v>
      </c>
    </row>
    <row r="2" spans="1:187" ht="21.75" customHeight="1">
      <c r="A2" s="1280"/>
      <c r="B2" s="1280"/>
      <c r="C2" s="1280"/>
      <c r="D2" s="1280"/>
      <c r="E2" s="1280"/>
      <c r="F2" s="1280"/>
      <c r="G2" s="1280"/>
      <c r="H2" s="1280"/>
      <c r="I2" s="1280"/>
      <c r="J2" s="1280"/>
      <c r="K2" s="1280"/>
      <c r="L2" s="1280"/>
      <c r="M2" s="1280"/>
      <c r="N2" s="1280"/>
      <c r="O2" s="1280"/>
      <c r="P2" s="1280"/>
      <c r="AK2" s="12" t="e">
        <f>INSTRUCTIONS!#REF!</f>
        <v>#REF!</v>
      </c>
    </row>
    <row r="3" spans="1:187" ht="21.75" customHeight="1">
      <c r="A3" s="1281" t="str">
        <f>Cover!B2</f>
        <v>Package DC-IT-1 : Supply, Installation &amp; Maintenance of IT/Cloud infrastructure of Data Centre at Manesar for Establishment of Pilot Data Centre at POWERGRID Manesar by PowerTel.</v>
      </c>
      <c r="B3" s="1281"/>
      <c r="C3" s="1281"/>
      <c r="D3" s="1281"/>
      <c r="E3" s="1281"/>
      <c r="F3" s="1281"/>
      <c r="G3" s="1281"/>
      <c r="H3" s="1281"/>
      <c r="I3" s="1281"/>
      <c r="J3" s="1281"/>
      <c r="K3" s="1281"/>
      <c r="L3" s="1281"/>
      <c r="M3" s="1281"/>
      <c r="N3" s="1281"/>
      <c r="O3" s="1281"/>
      <c r="P3" s="1281"/>
      <c r="AK3" s="12" t="e">
        <f>INSTRUCTIONS!#REF!</f>
        <v>#REF!</v>
      </c>
    </row>
    <row r="4" spans="1:187" s="884" customFormat="1">
      <c r="A4" s="6"/>
      <c r="B4" s="6"/>
      <c r="C4" s="6"/>
      <c r="D4" s="6"/>
      <c r="E4" s="6"/>
      <c r="F4" s="6"/>
      <c r="G4" s="6"/>
      <c r="H4" s="883"/>
      <c r="I4" s="883"/>
      <c r="J4" s="883"/>
      <c r="K4" s="883"/>
      <c r="L4" s="883"/>
      <c r="M4" s="2"/>
      <c r="O4" s="1"/>
      <c r="P4" s="1"/>
      <c r="Q4" s="1"/>
      <c r="R4" s="1"/>
      <c r="S4" s="1"/>
      <c r="T4" s="1"/>
      <c r="U4" s="1"/>
      <c r="V4" s="1"/>
      <c r="W4" s="1"/>
      <c r="X4" s="1"/>
      <c r="Y4" s="1"/>
      <c r="Z4" s="1"/>
      <c r="AA4" s="1"/>
      <c r="AB4" s="1"/>
      <c r="AC4" s="1"/>
      <c r="AD4" s="1"/>
      <c r="AE4" s="1"/>
      <c r="AF4" s="1"/>
      <c r="AG4" s="1"/>
      <c r="AH4" s="1"/>
      <c r="AI4" s="1"/>
      <c r="AJ4" s="1"/>
      <c r="AK4" s="1" t="s">
        <v>581</v>
      </c>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row>
    <row r="5" spans="1:187" s="884" customFormat="1" ht="19.899999999999999" customHeight="1">
      <c r="A5" s="1282" t="s">
        <v>108</v>
      </c>
      <c r="B5" s="1282"/>
      <c r="C5" s="1282"/>
      <c r="D5" s="1282"/>
      <c r="E5" s="1282"/>
      <c r="F5" s="1282"/>
      <c r="G5" s="1282"/>
      <c r="H5" s="1282"/>
      <c r="I5" s="1282"/>
      <c r="J5" s="1282"/>
      <c r="K5" s="1282"/>
      <c r="L5" s="1282"/>
      <c r="M5" s="1282"/>
      <c r="N5" s="1282"/>
      <c r="O5" s="1282"/>
      <c r="P5" s="1282"/>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row>
    <row r="6" spans="1:187" s="884" customFormat="1" ht="20.25" customHeight="1">
      <c r="A6" s="1279" t="s">
        <v>109</v>
      </c>
      <c r="B6" s="1279"/>
      <c r="C6" s="1279"/>
      <c r="D6" s="1279"/>
      <c r="E6" s="1279"/>
      <c r="F6" s="1279"/>
      <c r="G6" s="1279"/>
      <c r="H6" s="1279"/>
      <c r="I6" s="895"/>
      <c r="J6" s="895"/>
      <c r="K6" s="895"/>
      <c r="L6" s="890" t="s">
        <v>110</v>
      </c>
      <c r="P6" s="89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row>
    <row r="7" spans="1:187" s="884" customFormat="1" ht="21.75" customHeight="1">
      <c r="A7" s="1279">
        <f>'Sch-1a'!A7</f>
        <v>0</v>
      </c>
      <c r="B7" s="1279"/>
      <c r="C7" s="1279"/>
      <c r="D7" s="1279"/>
      <c r="E7" s="1279"/>
      <c r="F7" s="1279"/>
      <c r="G7" s="1279"/>
      <c r="H7" s="1279"/>
      <c r="I7" s="895"/>
      <c r="J7" s="895"/>
      <c r="K7" s="895"/>
      <c r="L7" s="892" t="s">
        <v>111</v>
      </c>
      <c r="P7" s="89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row>
    <row r="8" spans="1:187" s="884" customFormat="1" ht="18.75" customHeight="1">
      <c r="A8" s="17"/>
      <c r="B8" s="17"/>
      <c r="C8" s="17"/>
      <c r="D8" s="17"/>
      <c r="E8" s="17"/>
      <c r="F8" s="17"/>
      <c r="G8" s="17"/>
      <c r="H8" s="10"/>
      <c r="I8" s="10"/>
      <c r="J8" s="10"/>
      <c r="K8" s="10"/>
      <c r="L8" s="892" t="s">
        <v>112</v>
      </c>
      <c r="P8" s="89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row>
    <row r="9" spans="1:187" s="884" customFormat="1" ht="18.75" customHeight="1">
      <c r="A9" s="18" t="s">
        <v>113</v>
      </c>
      <c r="B9" s="1296">
        <f>'Name of Bidder'!C10</f>
        <v>0</v>
      </c>
      <c r="C9" s="1296"/>
      <c r="D9" s="1296"/>
      <c r="E9" s="1296"/>
      <c r="F9" s="1296"/>
      <c r="G9" s="1296"/>
      <c r="H9" s="1296"/>
      <c r="I9" s="10"/>
      <c r="J9" s="986"/>
      <c r="K9" s="10"/>
      <c r="L9" s="892" t="s">
        <v>114</v>
      </c>
      <c r="P9" s="89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row>
    <row r="10" spans="1:187" ht="18.75" customHeight="1">
      <c r="A10" s="6"/>
      <c r="B10" s="1296">
        <f>'Name of Bidder'!C11</f>
        <v>0</v>
      </c>
      <c r="C10" s="1296"/>
      <c r="D10" s="1296"/>
      <c r="E10" s="1296"/>
      <c r="F10" s="1296"/>
      <c r="G10" s="1296"/>
      <c r="H10" s="1296"/>
      <c r="I10" s="10"/>
      <c r="J10" s="986"/>
      <c r="K10" s="10"/>
      <c r="L10" s="892" t="s">
        <v>115</v>
      </c>
      <c r="M10" s="885"/>
      <c r="N10" s="886"/>
      <c r="P10" s="891"/>
    </row>
    <row r="11" spans="1:187" ht="18.75" customHeight="1">
      <c r="A11" s="6"/>
      <c r="B11" s="1296">
        <f>'Name of Bidder'!C12</f>
        <v>0</v>
      </c>
      <c r="C11" s="1296"/>
      <c r="D11" s="1296"/>
      <c r="E11" s="1296"/>
      <c r="F11" s="1296"/>
      <c r="G11" s="1296"/>
      <c r="H11" s="1296"/>
      <c r="I11" s="10"/>
      <c r="J11" s="986"/>
      <c r="K11" s="10"/>
      <c r="L11" s="892" t="s">
        <v>116</v>
      </c>
      <c r="M11" s="885"/>
      <c r="N11" s="886"/>
      <c r="P11" s="891"/>
    </row>
    <row r="12" spans="1:187" ht="14.25" customHeight="1">
      <c r="A12" s="8"/>
      <c r="B12" s="8"/>
      <c r="C12" s="8"/>
      <c r="D12" s="8"/>
      <c r="E12" s="8"/>
      <c r="F12" s="8"/>
      <c r="G12" s="8"/>
      <c r="H12" s="885"/>
      <c r="I12" s="885"/>
      <c r="J12" s="885"/>
      <c r="K12" s="885"/>
      <c r="L12" s="885"/>
      <c r="M12" s="885"/>
      <c r="N12" s="886"/>
      <c r="O12" s="14"/>
      <c r="P12" s="14"/>
    </row>
    <row r="13" spans="1:187" s="1" customFormat="1" ht="18" customHeight="1" thickBot="1">
      <c r="A13" s="1302" t="s">
        <v>594</v>
      </c>
      <c r="B13" s="1302"/>
      <c r="C13" s="1302"/>
      <c r="D13" s="1302"/>
      <c r="E13" s="1302"/>
      <c r="F13" s="1302"/>
      <c r="G13" s="1302"/>
      <c r="H13" s="1302"/>
      <c r="I13" s="1302"/>
      <c r="J13" s="1302"/>
      <c r="K13" s="1302"/>
      <c r="L13" s="1302"/>
      <c r="M13" s="1302"/>
      <c r="N13" s="998"/>
      <c r="O13" s="1298" t="s">
        <v>404</v>
      </c>
      <c r="P13" s="1298"/>
    </row>
    <row r="14" spans="1:187" s="1" customFormat="1" ht="68.25" customHeight="1">
      <c r="A14" s="1284" t="s">
        <v>118</v>
      </c>
      <c r="B14" s="1292" t="s">
        <v>119</v>
      </c>
      <c r="C14" s="1292" t="s">
        <v>120</v>
      </c>
      <c r="D14" s="1292" t="s">
        <v>445</v>
      </c>
      <c r="E14" s="1292" t="s">
        <v>446</v>
      </c>
      <c r="F14" s="1292" t="s">
        <v>121</v>
      </c>
      <c r="G14" s="1292" t="s">
        <v>568</v>
      </c>
      <c r="H14" s="1290" t="s">
        <v>583</v>
      </c>
      <c r="I14" s="1292" t="s">
        <v>448</v>
      </c>
      <c r="J14" s="1292" t="s">
        <v>449</v>
      </c>
      <c r="K14" s="1292" t="s">
        <v>584</v>
      </c>
      <c r="L14" s="1292" t="s">
        <v>585</v>
      </c>
      <c r="M14" s="1286" t="s">
        <v>126</v>
      </c>
      <c r="N14" s="1288" t="s">
        <v>574</v>
      </c>
      <c r="O14" s="1288" t="s">
        <v>428</v>
      </c>
      <c r="P14" s="1294" t="s">
        <v>429</v>
      </c>
      <c r="Q14" s="1303" t="s">
        <v>595</v>
      </c>
    </row>
    <row r="15" spans="1:187" s="1" customFormat="1" ht="68.25" customHeight="1">
      <c r="A15" s="1285"/>
      <c r="B15" s="1293"/>
      <c r="C15" s="1293"/>
      <c r="D15" s="1293"/>
      <c r="E15" s="1293"/>
      <c r="F15" s="1293"/>
      <c r="G15" s="1293"/>
      <c r="H15" s="1291"/>
      <c r="I15" s="1293"/>
      <c r="J15" s="1293" t="s">
        <v>587</v>
      </c>
      <c r="K15" s="1293" t="s">
        <v>588</v>
      </c>
      <c r="L15" s="1293" t="s">
        <v>587</v>
      </c>
      <c r="M15" s="1287"/>
      <c r="N15" s="1289"/>
      <c r="O15" s="1289"/>
      <c r="P15" s="1295"/>
      <c r="Q15" s="1303"/>
    </row>
    <row r="16" spans="1:187" s="1" customFormat="1" ht="21" customHeight="1">
      <c r="A16" s="898" t="s">
        <v>139</v>
      </c>
      <c r="B16" s="898" t="s">
        <v>140</v>
      </c>
      <c r="C16" s="898" t="s">
        <v>141</v>
      </c>
      <c r="D16" s="898" t="s">
        <v>142</v>
      </c>
      <c r="E16" s="898" t="s">
        <v>143</v>
      </c>
      <c r="F16" s="898" t="s">
        <v>144</v>
      </c>
      <c r="G16" s="898" t="s">
        <v>145</v>
      </c>
      <c r="H16" s="898" t="s">
        <v>146</v>
      </c>
      <c r="I16" s="898" t="s">
        <v>147</v>
      </c>
      <c r="J16" s="898" t="s">
        <v>148</v>
      </c>
      <c r="K16" s="898" t="s">
        <v>149</v>
      </c>
      <c r="L16" s="898" t="s">
        <v>150</v>
      </c>
      <c r="M16" s="898" t="s">
        <v>151</v>
      </c>
      <c r="N16" s="898" t="s">
        <v>152</v>
      </c>
      <c r="O16" s="898" t="s">
        <v>413</v>
      </c>
      <c r="P16" s="898" t="s">
        <v>596</v>
      </c>
      <c r="Q16" s="898" t="s">
        <v>139</v>
      </c>
    </row>
    <row r="17" spans="1:17" s="1" customFormat="1" ht="21" customHeight="1">
      <c r="A17" s="1299" t="s">
        <v>597</v>
      </c>
      <c r="B17" s="1300"/>
      <c r="C17" s="1300"/>
      <c r="D17" s="1300"/>
      <c r="E17" s="1300"/>
      <c r="F17" s="1300"/>
      <c r="G17" s="1300"/>
      <c r="H17" s="1300"/>
      <c r="I17" s="1300"/>
      <c r="J17" s="1300"/>
      <c r="K17" s="1300"/>
      <c r="L17" s="1300"/>
      <c r="M17" s="1300"/>
      <c r="N17" s="1300"/>
      <c r="O17" s="1300"/>
      <c r="P17" s="1301"/>
      <c r="Q17" s="898"/>
    </row>
    <row r="18" spans="1:17" s="1039" customFormat="1" ht="31.5">
      <c r="A18" s="1031">
        <v>1</v>
      </c>
      <c r="B18" s="1032">
        <v>7000028190</v>
      </c>
      <c r="C18" s="1032">
        <v>10</v>
      </c>
      <c r="D18" s="1032"/>
      <c r="E18" s="1032"/>
      <c r="F18" s="1032" t="s">
        <v>598</v>
      </c>
      <c r="G18" s="1032">
        <v>170005100</v>
      </c>
      <c r="H18" s="1033" t="s">
        <v>599</v>
      </c>
      <c r="I18" s="1032">
        <v>998513</v>
      </c>
      <c r="J18" s="1034"/>
      <c r="K18" s="1035">
        <v>0.18</v>
      </c>
      <c r="L18" s="1036"/>
      <c r="M18" s="1032" t="s">
        <v>160</v>
      </c>
      <c r="N18" s="1032">
        <v>6</v>
      </c>
      <c r="O18" s="1037"/>
      <c r="P18" s="1038" t="str">
        <f>IF(O18="","INCLUDED",IF(ISERROR(N18*O18),O18,N18*O18))</f>
        <v>INCLUDED</v>
      </c>
      <c r="Q18" s="1033">
        <f>IF(P18="INCLUDED",0,IF(L18="",K18*P18,L18/100*P18))</f>
        <v>0</v>
      </c>
    </row>
    <row r="19" spans="1:17" s="1039" customFormat="1" ht="31.5">
      <c r="A19" s="1031">
        <v>2</v>
      </c>
      <c r="B19" s="1032">
        <v>7000028190</v>
      </c>
      <c r="C19" s="1032">
        <v>10</v>
      </c>
      <c r="D19" s="1032"/>
      <c r="E19" s="1032"/>
      <c r="F19" s="1032" t="s">
        <v>598</v>
      </c>
      <c r="G19" s="1032">
        <v>170005101</v>
      </c>
      <c r="H19" s="1033" t="s">
        <v>600</v>
      </c>
      <c r="I19" s="1032">
        <v>998513</v>
      </c>
      <c r="J19" s="1034"/>
      <c r="K19" s="1035">
        <v>0.18</v>
      </c>
      <c r="L19" s="1036"/>
      <c r="M19" s="1032" t="s">
        <v>160</v>
      </c>
      <c r="N19" s="1032">
        <v>24</v>
      </c>
      <c r="O19" s="1037"/>
      <c r="P19" s="1038" t="str">
        <f t="shared" ref="P19:P32" si="0">IF(O19="","INCLUDED",IF(ISERROR(N19*O19),O19,N19*O19))</f>
        <v>INCLUDED</v>
      </c>
      <c r="Q19" s="1033">
        <f t="shared" ref="Q19:Q32" si="1">IF(P19="INCLUDED",0,IF(L19="",K19*P19,L19/100*P19))</f>
        <v>0</v>
      </c>
    </row>
    <row r="20" spans="1:17" s="1039" customFormat="1" ht="31.5">
      <c r="A20" s="1031">
        <v>3</v>
      </c>
      <c r="B20" s="1032">
        <v>7000028190</v>
      </c>
      <c r="C20" s="1032">
        <v>10</v>
      </c>
      <c r="D20" s="1032"/>
      <c r="E20" s="1032"/>
      <c r="F20" s="1032" t="s">
        <v>598</v>
      </c>
      <c r="G20" s="1032">
        <v>170005102</v>
      </c>
      <c r="H20" s="1033" t="s">
        <v>601</v>
      </c>
      <c r="I20" s="1032">
        <v>998513</v>
      </c>
      <c r="J20" s="1034"/>
      <c r="K20" s="1035">
        <v>0.18</v>
      </c>
      <c r="L20" s="1036"/>
      <c r="M20" s="1032" t="s">
        <v>160</v>
      </c>
      <c r="N20" s="1032">
        <v>12</v>
      </c>
      <c r="O20" s="1037"/>
      <c r="P20" s="1038" t="str">
        <f t="shared" si="0"/>
        <v>INCLUDED</v>
      </c>
      <c r="Q20" s="1033">
        <f t="shared" si="1"/>
        <v>0</v>
      </c>
    </row>
    <row r="21" spans="1:17" s="1039" customFormat="1" ht="31.5">
      <c r="A21" s="1031">
        <v>4</v>
      </c>
      <c r="B21" s="1032">
        <v>7000028190</v>
      </c>
      <c r="C21" s="1032">
        <v>10</v>
      </c>
      <c r="D21" s="1032"/>
      <c r="E21" s="1032"/>
      <c r="F21" s="1032" t="s">
        <v>598</v>
      </c>
      <c r="G21" s="1032">
        <v>170005103</v>
      </c>
      <c r="H21" s="1033" t="s">
        <v>602</v>
      </c>
      <c r="I21" s="1032">
        <v>998513</v>
      </c>
      <c r="J21" s="1034"/>
      <c r="K21" s="1035">
        <v>0.18</v>
      </c>
      <c r="L21" s="1036"/>
      <c r="M21" s="1032" t="s">
        <v>160</v>
      </c>
      <c r="N21" s="1032">
        <v>6</v>
      </c>
      <c r="O21" s="1037"/>
      <c r="P21" s="1038" t="str">
        <f t="shared" si="0"/>
        <v>INCLUDED</v>
      </c>
      <c r="Q21" s="1033">
        <f t="shared" si="1"/>
        <v>0</v>
      </c>
    </row>
    <row r="22" spans="1:17" s="1039" customFormat="1" ht="31.5">
      <c r="A22" s="1031">
        <v>5</v>
      </c>
      <c r="B22" s="1032">
        <v>7000028190</v>
      </c>
      <c r="C22" s="1032">
        <v>10</v>
      </c>
      <c r="D22" s="1032"/>
      <c r="E22" s="1032"/>
      <c r="F22" s="1032" t="s">
        <v>598</v>
      </c>
      <c r="G22" s="1032">
        <v>170005104</v>
      </c>
      <c r="H22" s="1033" t="s">
        <v>603</v>
      </c>
      <c r="I22" s="1032">
        <v>998513</v>
      </c>
      <c r="J22" s="1034"/>
      <c r="K22" s="1035">
        <v>0.18</v>
      </c>
      <c r="L22" s="1036"/>
      <c r="M22" s="1032" t="s">
        <v>160</v>
      </c>
      <c r="N22" s="1032">
        <v>6</v>
      </c>
      <c r="O22" s="1037"/>
      <c r="P22" s="1038" t="str">
        <f t="shared" si="0"/>
        <v>INCLUDED</v>
      </c>
      <c r="Q22" s="1033">
        <f t="shared" si="1"/>
        <v>0</v>
      </c>
    </row>
    <row r="23" spans="1:17" s="1039" customFormat="1" ht="31.5">
      <c r="A23" s="1031">
        <v>6</v>
      </c>
      <c r="B23" s="1032">
        <v>7000028190</v>
      </c>
      <c r="C23" s="1032">
        <v>10</v>
      </c>
      <c r="D23" s="1032"/>
      <c r="E23" s="1032"/>
      <c r="F23" s="1032" t="s">
        <v>598</v>
      </c>
      <c r="G23" s="1032">
        <v>170005105</v>
      </c>
      <c r="H23" s="1033" t="s">
        <v>604</v>
      </c>
      <c r="I23" s="1032">
        <v>998513</v>
      </c>
      <c r="J23" s="1034"/>
      <c r="K23" s="1035">
        <v>0.18</v>
      </c>
      <c r="L23" s="1036"/>
      <c r="M23" s="1032" t="s">
        <v>160</v>
      </c>
      <c r="N23" s="1032">
        <v>12</v>
      </c>
      <c r="O23" s="1037"/>
      <c r="P23" s="1038" t="str">
        <f t="shared" si="0"/>
        <v>INCLUDED</v>
      </c>
      <c r="Q23" s="1033">
        <f t="shared" si="1"/>
        <v>0</v>
      </c>
    </row>
    <row r="24" spans="1:17" s="1039" customFormat="1" ht="31.5">
      <c r="A24" s="1031">
        <v>7</v>
      </c>
      <c r="B24" s="1032">
        <v>7000028190</v>
      </c>
      <c r="C24" s="1032">
        <v>10</v>
      </c>
      <c r="D24" s="1032"/>
      <c r="E24" s="1032"/>
      <c r="F24" s="1032" t="s">
        <v>598</v>
      </c>
      <c r="G24" s="1032">
        <v>170005106</v>
      </c>
      <c r="H24" s="1033" t="s">
        <v>605</v>
      </c>
      <c r="I24" s="1032">
        <v>998513</v>
      </c>
      <c r="J24" s="1034"/>
      <c r="K24" s="1035">
        <v>0.18</v>
      </c>
      <c r="L24" s="1036"/>
      <c r="M24" s="1032" t="s">
        <v>160</v>
      </c>
      <c r="N24" s="1032">
        <v>36</v>
      </c>
      <c r="O24" s="1037"/>
      <c r="P24" s="1038" t="str">
        <f t="shared" si="0"/>
        <v>INCLUDED</v>
      </c>
      <c r="Q24" s="1033">
        <f t="shared" si="1"/>
        <v>0</v>
      </c>
    </row>
    <row r="25" spans="1:17" s="1039" customFormat="1" ht="31.5">
      <c r="A25" s="1031">
        <v>8</v>
      </c>
      <c r="B25" s="1032">
        <v>7000028190</v>
      </c>
      <c r="C25" s="1032">
        <v>10</v>
      </c>
      <c r="D25" s="1032"/>
      <c r="E25" s="1032"/>
      <c r="F25" s="1032" t="s">
        <v>598</v>
      </c>
      <c r="G25" s="1032">
        <v>170005107</v>
      </c>
      <c r="H25" s="1033" t="s">
        <v>606</v>
      </c>
      <c r="I25" s="1032">
        <v>998513</v>
      </c>
      <c r="J25" s="1034"/>
      <c r="K25" s="1035">
        <v>0.18</v>
      </c>
      <c r="L25" s="1036"/>
      <c r="M25" s="1032" t="s">
        <v>160</v>
      </c>
      <c r="N25" s="1032">
        <v>24</v>
      </c>
      <c r="O25" s="1037"/>
      <c r="P25" s="1038" t="str">
        <f t="shared" si="0"/>
        <v>INCLUDED</v>
      </c>
      <c r="Q25" s="1033">
        <f t="shared" si="1"/>
        <v>0</v>
      </c>
    </row>
    <row r="26" spans="1:17" s="1039" customFormat="1" ht="31.5">
      <c r="A26" s="1031">
        <v>9</v>
      </c>
      <c r="B26" s="1032">
        <v>7000028190</v>
      </c>
      <c r="C26" s="1032">
        <v>10</v>
      </c>
      <c r="D26" s="1032"/>
      <c r="E26" s="1032"/>
      <c r="F26" s="1032" t="s">
        <v>598</v>
      </c>
      <c r="G26" s="1032">
        <v>170005108</v>
      </c>
      <c r="H26" s="1033" t="s">
        <v>607</v>
      </c>
      <c r="I26" s="1032">
        <v>998513</v>
      </c>
      <c r="J26" s="1034"/>
      <c r="K26" s="1035">
        <v>0.18</v>
      </c>
      <c r="L26" s="1036"/>
      <c r="M26" s="1032" t="s">
        <v>160</v>
      </c>
      <c r="N26" s="1032">
        <v>6</v>
      </c>
      <c r="O26" s="1037"/>
      <c r="P26" s="1038" t="str">
        <f t="shared" si="0"/>
        <v>INCLUDED</v>
      </c>
      <c r="Q26" s="1033">
        <f t="shared" si="1"/>
        <v>0</v>
      </c>
    </row>
    <row r="27" spans="1:17" s="1039" customFormat="1" ht="31.5">
      <c r="A27" s="1031">
        <v>10</v>
      </c>
      <c r="B27" s="1032">
        <v>7000028190</v>
      </c>
      <c r="C27" s="1032">
        <v>10</v>
      </c>
      <c r="D27" s="1032"/>
      <c r="E27" s="1032"/>
      <c r="F27" s="1032" t="s">
        <v>598</v>
      </c>
      <c r="G27" s="1032">
        <v>170005109</v>
      </c>
      <c r="H27" s="1033" t="s">
        <v>608</v>
      </c>
      <c r="I27" s="1032">
        <v>998513</v>
      </c>
      <c r="J27" s="1034"/>
      <c r="K27" s="1035">
        <v>0.18</v>
      </c>
      <c r="L27" s="1036"/>
      <c r="M27" s="1032" t="s">
        <v>160</v>
      </c>
      <c r="N27" s="1032">
        <v>12</v>
      </c>
      <c r="O27" s="1037"/>
      <c r="P27" s="1038" t="str">
        <f t="shared" si="0"/>
        <v>INCLUDED</v>
      </c>
      <c r="Q27" s="1033">
        <f t="shared" si="1"/>
        <v>0</v>
      </c>
    </row>
    <row r="28" spans="1:17" s="1039" customFormat="1" ht="31.5">
      <c r="A28" s="1031">
        <v>11</v>
      </c>
      <c r="B28" s="1032">
        <v>7000028190</v>
      </c>
      <c r="C28" s="1032">
        <v>10</v>
      </c>
      <c r="D28" s="1032"/>
      <c r="E28" s="1032"/>
      <c r="F28" s="1032" t="s">
        <v>598</v>
      </c>
      <c r="G28" s="1032">
        <v>170005110</v>
      </c>
      <c r="H28" s="1033" t="s">
        <v>609</v>
      </c>
      <c r="I28" s="1032">
        <v>998513</v>
      </c>
      <c r="J28" s="1034"/>
      <c r="K28" s="1035">
        <v>0.18</v>
      </c>
      <c r="L28" s="1036"/>
      <c r="M28" s="1032" t="s">
        <v>160</v>
      </c>
      <c r="N28" s="1032">
        <v>12</v>
      </c>
      <c r="O28" s="1037"/>
      <c r="P28" s="1038" t="str">
        <f t="shared" si="0"/>
        <v>INCLUDED</v>
      </c>
      <c r="Q28" s="1033">
        <f t="shared" si="1"/>
        <v>0</v>
      </c>
    </row>
    <row r="29" spans="1:17" s="1039" customFormat="1" ht="31.5">
      <c r="A29" s="1031">
        <v>12</v>
      </c>
      <c r="B29" s="1032">
        <v>7000028190</v>
      </c>
      <c r="C29" s="1032">
        <v>10</v>
      </c>
      <c r="D29" s="1032"/>
      <c r="E29" s="1032"/>
      <c r="F29" s="1032" t="s">
        <v>598</v>
      </c>
      <c r="G29" s="1032">
        <v>170005111</v>
      </c>
      <c r="H29" s="1033" t="s">
        <v>610</v>
      </c>
      <c r="I29" s="1032">
        <v>998513</v>
      </c>
      <c r="J29" s="1034"/>
      <c r="K29" s="1035">
        <v>0.18</v>
      </c>
      <c r="L29" s="1036"/>
      <c r="M29" s="1032" t="s">
        <v>160</v>
      </c>
      <c r="N29" s="1032">
        <v>24</v>
      </c>
      <c r="O29" s="1037"/>
      <c r="P29" s="1038" t="str">
        <f t="shared" si="0"/>
        <v>INCLUDED</v>
      </c>
      <c r="Q29" s="1033">
        <f t="shared" si="1"/>
        <v>0</v>
      </c>
    </row>
    <row r="30" spans="1:17" s="1039" customFormat="1" ht="31.5">
      <c r="A30" s="1031">
        <v>13</v>
      </c>
      <c r="B30" s="1032">
        <v>7000028190</v>
      </c>
      <c r="C30" s="1032">
        <v>10</v>
      </c>
      <c r="D30" s="1032"/>
      <c r="E30" s="1032"/>
      <c r="F30" s="1032" t="s">
        <v>598</v>
      </c>
      <c r="G30" s="1032">
        <v>170005112</v>
      </c>
      <c r="H30" s="1033" t="s">
        <v>611</v>
      </c>
      <c r="I30" s="1032">
        <v>998513</v>
      </c>
      <c r="J30" s="1034"/>
      <c r="K30" s="1035">
        <v>0.18</v>
      </c>
      <c r="L30" s="1036"/>
      <c r="M30" s="1032" t="s">
        <v>160</v>
      </c>
      <c r="N30" s="1032">
        <v>36</v>
      </c>
      <c r="O30" s="1037"/>
      <c r="P30" s="1038" t="str">
        <f t="shared" si="0"/>
        <v>INCLUDED</v>
      </c>
      <c r="Q30" s="1033">
        <f t="shared" si="1"/>
        <v>0</v>
      </c>
    </row>
    <row r="31" spans="1:17" s="1039" customFormat="1" ht="31.5">
      <c r="A31" s="1031">
        <v>14</v>
      </c>
      <c r="B31" s="1032">
        <v>7000028190</v>
      </c>
      <c r="C31" s="1032">
        <v>10</v>
      </c>
      <c r="D31" s="1032"/>
      <c r="E31" s="1032"/>
      <c r="F31" s="1032" t="s">
        <v>598</v>
      </c>
      <c r="G31" s="1032">
        <v>170005113</v>
      </c>
      <c r="H31" s="1033" t="s">
        <v>612</v>
      </c>
      <c r="I31" s="1032">
        <v>998513</v>
      </c>
      <c r="J31" s="1034"/>
      <c r="K31" s="1035">
        <v>0.18</v>
      </c>
      <c r="L31" s="1036"/>
      <c r="M31" s="1032" t="s">
        <v>160</v>
      </c>
      <c r="N31" s="1032">
        <v>12</v>
      </c>
      <c r="O31" s="1037"/>
      <c r="P31" s="1038" t="str">
        <f t="shared" si="0"/>
        <v>INCLUDED</v>
      </c>
      <c r="Q31" s="1033">
        <f t="shared" si="1"/>
        <v>0</v>
      </c>
    </row>
    <row r="32" spans="1:17" s="1039" customFormat="1" ht="31.5">
      <c r="A32" s="1031">
        <v>15</v>
      </c>
      <c r="B32" s="1032">
        <v>7000028190</v>
      </c>
      <c r="C32" s="1032">
        <v>10</v>
      </c>
      <c r="D32" s="1032"/>
      <c r="E32" s="1032"/>
      <c r="F32" s="1032" t="s">
        <v>598</v>
      </c>
      <c r="G32" s="1032">
        <v>170005114</v>
      </c>
      <c r="H32" s="1033" t="s">
        <v>613</v>
      </c>
      <c r="I32" s="1032">
        <v>998513</v>
      </c>
      <c r="J32" s="1034"/>
      <c r="K32" s="1035">
        <v>0.18</v>
      </c>
      <c r="L32" s="1036"/>
      <c r="M32" s="1032" t="s">
        <v>614</v>
      </c>
      <c r="N32" s="1032">
        <v>240</v>
      </c>
      <c r="O32" s="1037"/>
      <c r="P32" s="1038" t="str">
        <f t="shared" si="0"/>
        <v>INCLUDED</v>
      </c>
      <c r="Q32" s="1033">
        <f t="shared" si="1"/>
        <v>0</v>
      </c>
    </row>
    <row r="33" spans="1:17" s="1" customFormat="1" ht="21" customHeight="1">
      <c r="A33" s="1299" t="s">
        <v>615</v>
      </c>
      <c r="B33" s="1300"/>
      <c r="C33" s="1300"/>
      <c r="D33" s="1300"/>
      <c r="E33" s="1300"/>
      <c r="F33" s="1300"/>
      <c r="G33" s="1300"/>
      <c r="H33" s="1300"/>
      <c r="I33" s="1300"/>
      <c r="J33" s="1300"/>
      <c r="K33" s="1300"/>
      <c r="L33" s="1300"/>
      <c r="M33" s="1300"/>
      <c r="N33" s="1300"/>
      <c r="O33" s="1300"/>
      <c r="P33" s="1301"/>
      <c r="Q33" s="898"/>
    </row>
    <row r="34" spans="1:17" s="1039" customFormat="1" ht="31.5">
      <c r="A34" s="1031">
        <v>16</v>
      </c>
      <c r="B34" s="1032">
        <v>7000028008</v>
      </c>
      <c r="C34" s="1032">
        <v>10</v>
      </c>
      <c r="D34" s="1032"/>
      <c r="E34" s="1032"/>
      <c r="F34" s="1032" t="s">
        <v>616</v>
      </c>
      <c r="G34" s="1032">
        <v>170005125</v>
      </c>
      <c r="H34" s="1033" t="s">
        <v>617</v>
      </c>
      <c r="I34" s="1032">
        <v>995468</v>
      </c>
      <c r="J34" s="1034"/>
      <c r="K34" s="1035">
        <v>0.18</v>
      </c>
      <c r="L34" s="1036"/>
      <c r="M34" s="1032" t="s">
        <v>160</v>
      </c>
      <c r="N34" s="1032">
        <v>786</v>
      </c>
      <c r="O34" s="1037"/>
      <c r="P34" s="1038" t="str">
        <f t="shared" ref="P34" si="2">IF(O34="","INCLUDED",IF(ISERROR(N34*O34),O34,N34*O34))</f>
        <v>INCLUDED</v>
      </c>
      <c r="Q34" s="1033">
        <f t="shared" ref="Q34" si="3">IF(P34="INCLUDED",0,IF(L34="",K34*P34,L34/100*P34))</f>
        <v>0</v>
      </c>
    </row>
    <row r="35" spans="1:17" s="1039" customFormat="1" ht="31.5">
      <c r="A35" s="1031">
        <v>17</v>
      </c>
      <c r="B35" s="1032">
        <v>7000028008</v>
      </c>
      <c r="C35" s="1032">
        <v>10</v>
      </c>
      <c r="D35" s="1032"/>
      <c r="E35" s="1032"/>
      <c r="F35" s="1032" t="s">
        <v>616</v>
      </c>
      <c r="G35" s="1032">
        <v>170005125</v>
      </c>
      <c r="H35" s="1033" t="s">
        <v>618</v>
      </c>
      <c r="I35" s="1032">
        <v>995468</v>
      </c>
      <c r="J35" s="1034"/>
      <c r="K35" s="1035">
        <v>0.18</v>
      </c>
      <c r="L35" s="1036"/>
      <c r="M35" s="1032" t="s">
        <v>160</v>
      </c>
      <c r="N35" s="1032">
        <v>426</v>
      </c>
      <c r="O35" s="1037"/>
      <c r="P35" s="1038" t="str">
        <f t="shared" ref="P35:P83" si="4">IF(O35="","INCLUDED",IF(ISERROR(N35*O35),O35,N35*O35))</f>
        <v>INCLUDED</v>
      </c>
      <c r="Q35" s="1033">
        <f t="shared" ref="Q35:Q83" si="5">IF(P35="INCLUDED",0,IF(L35="",K35*P35,L35/100*P35))</f>
        <v>0</v>
      </c>
    </row>
    <row r="36" spans="1:17" s="1039" customFormat="1" ht="31.5">
      <c r="A36" s="1031">
        <v>18</v>
      </c>
      <c r="B36" s="1032">
        <v>7000028008</v>
      </c>
      <c r="C36" s="1032">
        <v>10</v>
      </c>
      <c r="D36" s="1032"/>
      <c r="E36" s="1032"/>
      <c r="F36" s="1032" t="s">
        <v>616</v>
      </c>
      <c r="G36" s="1032">
        <v>170005125</v>
      </c>
      <c r="H36" s="1033" t="s">
        <v>619</v>
      </c>
      <c r="I36" s="1032">
        <v>995468</v>
      </c>
      <c r="J36" s="1034"/>
      <c r="K36" s="1035">
        <v>0.18</v>
      </c>
      <c r="L36" s="1036"/>
      <c r="M36" s="1032" t="s">
        <v>160</v>
      </c>
      <c r="N36" s="1032">
        <v>90</v>
      </c>
      <c r="O36" s="1037"/>
      <c r="P36" s="1038" t="str">
        <f t="shared" si="4"/>
        <v>INCLUDED</v>
      </c>
      <c r="Q36" s="1033">
        <f t="shared" si="5"/>
        <v>0</v>
      </c>
    </row>
    <row r="37" spans="1:17" s="1039" customFormat="1" ht="31.5">
      <c r="A37" s="1031">
        <v>19</v>
      </c>
      <c r="B37" s="1032">
        <v>7000028008</v>
      </c>
      <c r="C37" s="1032">
        <v>10</v>
      </c>
      <c r="D37" s="1032"/>
      <c r="E37" s="1032"/>
      <c r="F37" s="1032" t="s">
        <v>616</v>
      </c>
      <c r="G37" s="1032">
        <v>170005125</v>
      </c>
      <c r="H37" s="1033" t="s">
        <v>620</v>
      </c>
      <c r="I37" s="1032">
        <v>995468</v>
      </c>
      <c r="J37" s="1034"/>
      <c r="K37" s="1035">
        <v>0.18</v>
      </c>
      <c r="L37" s="1036"/>
      <c r="M37" s="1032" t="s">
        <v>160</v>
      </c>
      <c r="N37" s="1032">
        <v>288</v>
      </c>
      <c r="O37" s="1037"/>
      <c r="P37" s="1038" t="str">
        <f t="shared" si="4"/>
        <v>INCLUDED</v>
      </c>
      <c r="Q37" s="1033">
        <f t="shared" si="5"/>
        <v>0</v>
      </c>
    </row>
    <row r="38" spans="1:17" s="1039" customFormat="1" ht="31.5">
      <c r="A38" s="1031">
        <v>20</v>
      </c>
      <c r="B38" s="1032">
        <v>7000028008</v>
      </c>
      <c r="C38" s="1032">
        <v>10</v>
      </c>
      <c r="D38" s="1032"/>
      <c r="E38" s="1032"/>
      <c r="F38" s="1032" t="s">
        <v>616</v>
      </c>
      <c r="G38" s="1032">
        <v>170005125</v>
      </c>
      <c r="H38" s="1033" t="s">
        <v>621</v>
      </c>
      <c r="I38" s="1032">
        <v>995468</v>
      </c>
      <c r="J38" s="1034"/>
      <c r="K38" s="1035">
        <v>0.18</v>
      </c>
      <c r="L38" s="1036"/>
      <c r="M38" s="1032" t="s">
        <v>160</v>
      </c>
      <c r="N38" s="1032">
        <v>222</v>
      </c>
      <c r="O38" s="1037"/>
      <c r="P38" s="1038" t="str">
        <f t="shared" si="4"/>
        <v>INCLUDED</v>
      </c>
      <c r="Q38" s="1033">
        <f t="shared" si="5"/>
        <v>0</v>
      </c>
    </row>
    <row r="39" spans="1:17" s="1039" customFormat="1" ht="31.5">
      <c r="A39" s="1031">
        <v>21</v>
      </c>
      <c r="B39" s="1032">
        <v>7000028008</v>
      </c>
      <c r="C39" s="1032">
        <v>10</v>
      </c>
      <c r="D39" s="1032"/>
      <c r="E39" s="1032"/>
      <c r="F39" s="1032" t="s">
        <v>616</v>
      </c>
      <c r="G39" s="1032">
        <v>170005125</v>
      </c>
      <c r="H39" s="1033" t="s">
        <v>622</v>
      </c>
      <c r="I39" s="1032">
        <v>995468</v>
      </c>
      <c r="J39" s="1034"/>
      <c r="K39" s="1035">
        <v>0.18</v>
      </c>
      <c r="L39" s="1036"/>
      <c r="M39" s="1032" t="s">
        <v>160</v>
      </c>
      <c r="N39" s="1032">
        <v>12</v>
      </c>
      <c r="O39" s="1037"/>
      <c r="P39" s="1038" t="str">
        <f t="shared" si="4"/>
        <v>INCLUDED</v>
      </c>
      <c r="Q39" s="1033">
        <f t="shared" si="5"/>
        <v>0</v>
      </c>
    </row>
    <row r="40" spans="1:17" s="1039" customFormat="1" ht="31.5">
      <c r="A40" s="1031">
        <v>22</v>
      </c>
      <c r="B40" s="1032">
        <v>7000028008</v>
      </c>
      <c r="C40" s="1032">
        <v>10</v>
      </c>
      <c r="D40" s="1032"/>
      <c r="E40" s="1032"/>
      <c r="F40" s="1032" t="s">
        <v>616</v>
      </c>
      <c r="G40" s="1032">
        <v>170005125</v>
      </c>
      <c r="H40" s="1033" t="s">
        <v>623</v>
      </c>
      <c r="I40" s="1032">
        <v>995468</v>
      </c>
      <c r="J40" s="1034"/>
      <c r="K40" s="1035">
        <v>0.18</v>
      </c>
      <c r="L40" s="1036"/>
      <c r="M40" s="1032" t="s">
        <v>160</v>
      </c>
      <c r="N40" s="1032">
        <v>36</v>
      </c>
      <c r="O40" s="1037"/>
      <c r="P40" s="1038" t="str">
        <f t="shared" si="4"/>
        <v>INCLUDED</v>
      </c>
      <c r="Q40" s="1033">
        <f t="shared" si="5"/>
        <v>0</v>
      </c>
    </row>
    <row r="41" spans="1:17" s="1039" customFormat="1" ht="31.5">
      <c r="A41" s="1031">
        <v>23</v>
      </c>
      <c r="B41" s="1032">
        <v>7000028008</v>
      </c>
      <c r="C41" s="1032">
        <v>10</v>
      </c>
      <c r="D41" s="1032"/>
      <c r="E41" s="1032"/>
      <c r="F41" s="1032" t="s">
        <v>616</v>
      </c>
      <c r="G41" s="1032">
        <v>170005125</v>
      </c>
      <c r="H41" s="1033" t="s">
        <v>617</v>
      </c>
      <c r="I41" s="1032">
        <v>995468</v>
      </c>
      <c r="J41" s="1034"/>
      <c r="K41" s="1035">
        <v>0.18</v>
      </c>
      <c r="L41" s="1036"/>
      <c r="M41" s="1032" t="s">
        <v>160</v>
      </c>
      <c r="N41" s="1032">
        <v>48</v>
      </c>
      <c r="O41" s="1037"/>
      <c r="P41" s="1038" t="str">
        <f t="shared" si="4"/>
        <v>INCLUDED</v>
      </c>
      <c r="Q41" s="1033">
        <f t="shared" si="5"/>
        <v>0</v>
      </c>
    </row>
    <row r="42" spans="1:17" s="1039" customFormat="1" ht="31.5">
      <c r="A42" s="1031">
        <v>24</v>
      </c>
      <c r="B42" s="1032">
        <v>7000028008</v>
      </c>
      <c r="C42" s="1032">
        <v>10</v>
      </c>
      <c r="D42" s="1032"/>
      <c r="E42" s="1032"/>
      <c r="F42" s="1032" t="s">
        <v>616</v>
      </c>
      <c r="G42" s="1032">
        <v>170005127</v>
      </c>
      <c r="H42" s="1033" t="s">
        <v>624</v>
      </c>
      <c r="I42" s="1032">
        <v>995468</v>
      </c>
      <c r="J42" s="1034"/>
      <c r="K42" s="1035">
        <v>0.18</v>
      </c>
      <c r="L42" s="1036"/>
      <c r="M42" s="1032" t="s">
        <v>160</v>
      </c>
      <c r="N42" s="1032">
        <v>300</v>
      </c>
      <c r="O42" s="1037"/>
      <c r="P42" s="1038" t="str">
        <f t="shared" si="4"/>
        <v>INCLUDED</v>
      </c>
      <c r="Q42" s="1033">
        <f t="shared" si="5"/>
        <v>0</v>
      </c>
    </row>
    <row r="43" spans="1:17" s="1039" customFormat="1" ht="31.5">
      <c r="A43" s="1031">
        <v>25</v>
      </c>
      <c r="B43" s="1032">
        <v>7000028008</v>
      </c>
      <c r="C43" s="1032">
        <v>10</v>
      </c>
      <c r="D43" s="1032"/>
      <c r="E43" s="1032"/>
      <c r="F43" s="1032" t="s">
        <v>616</v>
      </c>
      <c r="G43" s="1032">
        <v>170005128</v>
      </c>
      <c r="H43" s="1033" t="s">
        <v>625</v>
      </c>
      <c r="I43" s="1032">
        <v>995468</v>
      </c>
      <c r="J43" s="1034"/>
      <c r="K43" s="1035">
        <v>0.18</v>
      </c>
      <c r="L43" s="1036"/>
      <c r="M43" s="1032" t="s">
        <v>160</v>
      </c>
      <c r="N43" s="1032">
        <v>360</v>
      </c>
      <c r="O43" s="1037"/>
      <c r="P43" s="1038" t="str">
        <f t="shared" si="4"/>
        <v>INCLUDED</v>
      </c>
      <c r="Q43" s="1033">
        <f t="shared" si="5"/>
        <v>0</v>
      </c>
    </row>
    <row r="44" spans="1:17" s="1039" customFormat="1" ht="31.5">
      <c r="A44" s="1031">
        <v>26</v>
      </c>
      <c r="B44" s="1032">
        <v>7000028008</v>
      </c>
      <c r="C44" s="1032">
        <v>10</v>
      </c>
      <c r="D44" s="1032"/>
      <c r="E44" s="1032"/>
      <c r="F44" s="1032" t="s">
        <v>616</v>
      </c>
      <c r="G44" s="1032">
        <v>170005129</v>
      </c>
      <c r="H44" s="1033" t="s">
        <v>626</v>
      </c>
      <c r="I44" s="1032">
        <v>995468</v>
      </c>
      <c r="J44" s="1034"/>
      <c r="K44" s="1035">
        <v>0.18</v>
      </c>
      <c r="L44" s="1036"/>
      <c r="M44" s="1032" t="s">
        <v>160</v>
      </c>
      <c r="N44" s="1032">
        <v>12</v>
      </c>
      <c r="O44" s="1037"/>
      <c r="P44" s="1038" t="str">
        <f t="shared" si="4"/>
        <v>INCLUDED</v>
      </c>
      <c r="Q44" s="1033">
        <f t="shared" si="5"/>
        <v>0</v>
      </c>
    </row>
    <row r="45" spans="1:17" s="1039" customFormat="1" ht="31.5">
      <c r="A45" s="1031">
        <v>27</v>
      </c>
      <c r="B45" s="1032">
        <v>7000028008</v>
      </c>
      <c r="C45" s="1032">
        <v>10</v>
      </c>
      <c r="D45" s="1032"/>
      <c r="E45" s="1032"/>
      <c r="F45" s="1032" t="s">
        <v>616</v>
      </c>
      <c r="G45" s="1032">
        <v>170005129</v>
      </c>
      <c r="H45" s="1033" t="s">
        <v>627</v>
      </c>
      <c r="I45" s="1032">
        <v>995468</v>
      </c>
      <c r="J45" s="1034"/>
      <c r="K45" s="1035">
        <v>0.18</v>
      </c>
      <c r="L45" s="1036"/>
      <c r="M45" s="1032" t="s">
        <v>160</v>
      </c>
      <c r="N45" s="1032">
        <v>6</v>
      </c>
      <c r="O45" s="1037"/>
      <c r="P45" s="1038" t="str">
        <f t="shared" si="4"/>
        <v>INCLUDED</v>
      </c>
      <c r="Q45" s="1033">
        <f t="shared" si="5"/>
        <v>0</v>
      </c>
    </row>
    <row r="46" spans="1:17" s="1039" customFormat="1" ht="31.5">
      <c r="A46" s="1031">
        <v>28</v>
      </c>
      <c r="B46" s="1032">
        <v>7000028008</v>
      </c>
      <c r="C46" s="1032">
        <v>10</v>
      </c>
      <c r="D46" s="1032"/>
      <c r="E46" s="1032"/>
      <c r="F46" s="1032" t="s">
        <v>616</v>
      </c>
      <c r="G46" s="1032">
        <v>170005129</v>
      </c>
      <c r="H46" s="1033" t="s">
        <v>628</v>
      </c>
      <c r="I46" s="1032">
        <v>995468</v>
      </c>
      <c r="J46" s="1034"/>
      <c r="K46" s="1035">
        <v>0.18</v>
      </c>
      <c r="L46" s="1036"/>
      <c r="M46" s="1032" t="s">
        <v>160</v>
      </c>
      <c r="N46" s="1032">
        <v>6</v>
      </c>
      <c r="O46" s="1037"/>
      <c r="P46" s="1038" t="str">
        <f t="shared" si="4"/>
        <v>INCLUDED</v>
      </c>
      <c r="Q46" s="1033">
        <f t="shared" si="5"/>
        <v>0</v>
      </c>
    </row>
    <row r="47" spans="1:17" s="1039" customFormat="1" ht="31.5">
      <c r="A47" s="1031">
        <v>29</v>
      </c>
      <c r="B47" s="1032">
        <v>7000028008</v>
      </c>
      <c r="C47" s="1032">
        <v>10</v>
      </c>
      <c r="D47" s="1032"/>
      <c r="E47" s="1032"/>
      <c r="F47" s="1032" t="s">
        <v>616</v>
      </c>
      <c r="G47" s="1032">
        <v>170005131</v>
      </c>
      <c r="H47" s="1033" t="s">
        <v>629</v>
      </c>
      <c r="I47" s="1032">
        <v>995468</v>
      </c>
      <c r="J47" s="1034"/>
      <c r="K47" s="1035">
        <v>0.18</v>
      </c>
      <c r="L47" s="1036"/>
      <c r="M47" s="1032" t="s">
        <v>160</v>
      </c>
      <c r="N47" s="1032">
        <v>120</v>
      </c>
      <c r="O47" s="1037"/>
      <c r="P47" s="1038" t="str">
        <f t="shared" si="4"/>
        <v>INCLUDED</v>
      </c>
      <c r="Q47" s="1033">
        <f t="shared" si="5"/>
        <v>0</v>
      </c>
    </row>
    <row r="48" spans="1:17" s="1039" customFormat="1" ht="31.5">
      <c r="A48" s="1031">
        <v>30</v>
      </c>
      <c r="B48" s="1032">
        <v>7000028008</v>
      </c>
      <c r="C48" s="1032">
        <v>10</v>
      </c>
      <c r="D48" s="1032"/>
      <c r="E48" s="1032"/>
      <c r="F48" s="1032" t="s">
        <v>616</v>
      </c>
      <c r="G48" s="1032">
        <v>170005131</v>
      </c>
      <c r="H48" s="1033" t="s">
        <v>630</v>
      </c>
      <c r="I48" s="1032">
        <v>995468</v>
      </c>
      <c r="J48" s="1034"/>
      <c r="K48" s="1035">
        <v>0.18</v>
      </c>
      <c r="L48" s="1036"/>
      <c r="M48" s="1032" t="s">
        <v>160</v>
      </c>
      <c r="N48" s="1032">
        <v>12</v>
      </c>
      <c r="O48" s="1037"/>
      <c r="P48" s="1038" t="str">
        <f t="shared" si="4"/>
        <v>INCLUDED</v>
      </c>
      <c r="Q48" s="1033">
        <f t="shared" si="5"/>
        <v>0</v>
      </c>
    </row>
    <row r="49" spans="1:17" s="1039" customFormat="1" ht="31.5">
      <c r="A49" s="1031">
        <v>31</v>
      </c>
      <c r="B49" s="1032">
        <v>7000028008</v>
      </c>
      <c r="C49" s="1032">
        <v>10</v>
      </c>
      <c r="D49" s="1032"/>
      <c r="E49" s="1032"/>
      <c r="F49" s="1032" t="s">
        <v>616</v>
      </c>
      <c r="G49" s="1032">
        <v>170005132</v>
      </c>
      <c r="H49" s="1033" t="s">
        <v>631</v>
      </c>
      <c r="I49" s="1032">
        <v>995468</v>
      </c>
      <c r="J49" s="1034"/>
      <c r="K49" s="1035">
        <v>0.18</v>
      </c>
      <c r="L49" s="1036"/>
      <c r="M49" s="1032" t="s">
        <v>160</v>
      </c>
      <c r="N49" s="1032">
        <v>6</v>
      </c>
      <c r="O49" s="1037"/>
      <c r="P49" s="1038" t="str">
        <f t="shared" si="4"/>
        <v>INCLUDED</v>
      </c>
      <c r="Q49" s="1033">
        <f t="shared" si="5"/>
        <v>0</v>
      </c>
    </row>
    <row r="50" spans="1:17" s="1039" customFormat="1" ht="31.5">
      <c r="A50" s="1031">
        <v>32</v>
      </c>
      <c r="B50" s="1032">
        <v>7000028008</v>
      </c>
      <c r="C50" s="1032">
        <v>10</v>
      </c>
      <c r="D50" s="1032"/>
      <c r="E50" s="1032"/>
      <c r="F50" s="1032" t="s">
        <v>616</v>
      </c>
      <c r="G50" s="1032">
        <v>140000136</v>
      </c>
      <c r="H50" s="1033" t="s">
        <v>632</v>
      </c>
      <c r="I50" s="1032">
        <v>998713</v>
      </c>
      <c r="J50" s="1034"/>
      <c r="K50" s="1035">
        <v>0.18</v>
      </c>
      <c r="L50" s="1036"/>
      <c r="M50" s="1032" t="s">
        <v>160</v>
      </c>
      <c r="N50" s="1032">
        <v>192</v>
      </c>
      <c r="O50" s="1037"/>
      <c r="P50" s="1038" t="str">
        <f t="shared" si="4"/>
        <v>INCLUDED</v>
      </c>
      <c r="Q50" s="1033">
        <f t="shared" si="5"/>
        <v>0</v>
      </c>
    </row>
    <row r="51" spans="1:17" s="1039" customFormat="1" ht="31.5">
      <c r="A51" s="1031">
        <v>33</v>
      </c>
      <c r="B51" s="1032">
        <v>7000028008</v>
      </c>
      <c r="C51" s="1032">
        <v>10</v>
      </c>
      <c r="D51" s="1032"/>
      <c r="E51" s="1032"/>
      <c r="F51" s="1032" t="s">
        <v>616</v>
      </c>
      <c r="G51" s="1032">
        <v>140000136</v>
      </c>
      <c r="H51" s="1033" t="s">
        <v>633</v>
      </c>
      <c r="I51" s="1032">
        <v>998713</v>
      </c>
      <c r="J51" s="1034"/>
      <c r="K51" s="1035">
        <v>0.18</v>
      </c>
      <c r="L51" s="1036"/>
      <c r="M51" s="1032" t="s">
        <v>160</v>
      </c>
      <c r="N51" s="1032">
        <v>12</v>
      </c>
      <c r="O51" s="1037"/>
      <c r="P51" s="1038" t="str">
        <f t="shared" si="4"/>
        <v>INCLUDED</v>
      </c>
      <c r="Q51" s="1033">
        <f t="shared" si="5"/>
        <v>0</v>
      </c>
    </row>
    <row r="52" spans="1:17" s="1039" customFormat="1" ht="31.5">
      <c r="A52" s="1031">
        <v>34</v>
      </c>
      <c r="B52" s="1032">
        <v>7000028008</v>
      </c>
      <c r="C52" s="1032">
        <v>10</v>
      </c>
      <c r="D52" s="1032"/>
      <c r="E52" s="1032"/>
      <c r="F52" s="1032" t="s">
        <v>616</v>
      </c>
      <c r="G52" s="1032">
        <v>140000136</v>
      </c>
      <c r="H52" s="1033" t="s">
        <v>634</v>
      </c>
      <c r="I52" s="1032">
        <v>998713</v>
      </c>
      <c r="J52" s="1034"/>
      <c r="K52" s="1035">
        <v>0.18</v>
      </c>
      <c r="L52" s="1036"/>
      <c r="M52" s="1032" t="s">
        <v>160</v>
      </c>
      <c r="N52" s="1032">
        <v>114</v>
      </c>
      <c r="O52" s="1037"/>
      <c r="P52" s="1038" t="str">
        <f t="shared" si="4"/>
        <v>INCLUDED</v>
      </c>
      <c r="Q52" s="1033">
        <f t="shared" si="5"/>
        <v>0</v>
      </c>
    </row>
    <row r="53" spans="1:17" s="1039" customFormat="1" ht="31.5">
      <c r="A53" s="1031">
        <v>35</v>
      </c>
      <c r="B53" s="1032">
        <v>7000028008</v>
      </c>
      <c r="C53" s="1032">
        <v>10</v>
      </c>
      <c r="D53" s="1032"/>
      <c r="E53" s="1032"/>
      <c r="F53" s="1032" t="s">
        <v>616</v>
      </c>
      <c r="G53" s="1032">
        <v>140000136</v>
      </c>
      <c r="H53" s="1033" t="s">
        <v>635</v>
      </c>
      <c r="I53" s="1032">
        <v>998713</v>
      </c>
      <c r="J53" s="1034"/>
      <c r="K53" s="1035">
        <v>0.18</v>
      </c>
      <c r="L53" s="1036"/>
      <c r="M53" s="1032" t="s">
        <v>160</v>
      </c>
      <c r="N53" s="1032">
        <v>48</v>
      </c>
      <c r="O53" s="1037"/>
      <c r="P53" s="1038" t="str">
        <f t="shared" si="4"/>
        <v>INCLUDED</v>
      </c>
      <c r="Q53" s="1033">
        <f t="shared" si="5"/>
        <v>0</v>
      </c>
    </row>
    <row r="54" spans="1:17" s="1039" customFormat="1" ht="31.5">
      <c r="A54" s="1031">
        <v>36</v>
      </c>
      <c r="B54" s="1032">
        <v>7000028008</v>
      </c>
      <c r="C54" s="1032">
        <v>10</v>
      </c>
      <c r="D54" s="1032"/>
      <c r="E54" s="1032"/>
      <c r="F54" s="1032" t="s">
        <v>616</v>
      </c>
      <c r="G54" s="1032">
        <v>140000136</v>
      </c>
      <c r="H54" s="1033" t="s">
        <v>636</v>
      </c>
      <c r="I54" s="1032">
        <v>998713</v>
      </c>
      <c r="J54" s="1034"/>
      <c r="K54" s="1035">
        <v>0.18</v>
      </c>
      <c r="L54" s="1036"/>
      <c r="M54" s="1032" t="s">
        <v>160</v>
      </c>
      <c r="N54" s="1032">
        <v>12</v>
      </c>
      <c r="O54" s="1037"/>
      <c r="P54" s="1038" t="str">
        <f t="shared" si="4"/>
        <v>INCLUDED</v>
      </c>
      <c r="Q54" s="1033">
        <f t="shared" si="5"/>
        <v>0</v>
      </c>
    </row>
    <row r="55" spans="1:17" s="1039" customFormat="1" ht="31.5">
      <c r="A55" s="1031">
        <v>37</v>
      </c>
      <c r="B55" s="1032">
        <v>7000028008</v>
      </c>
      <c r="C55" s="1032">
        <v>10</v>
      </c>
      <c r="D55" s="1032"/>
      <c r="E55" s="1032"/>
      <c r="F55" s="1032" t="s">
        <v>616</v>
      </c>
      <c r="G55" s="1032">
        <v>140000136</v>
      </c>
      <c r="H55" s="1033" t="s">
        <v>637</v>
      </c>
      <c r="I55" s="1032">
        <v>998713</v>
      </c>
      <c r="J55" s="1034"/>
      <c r="K55" s="1035">
        <v>0.18</v>
      </c>
      <c r="L55" s="1036"/>
      <c r="M55" s="1032" t="s">
        <v>160</v>
      </c>
      <c r="N55" s="1032">
        <v>12</v>
      </c>
      <c r="O55" s="1037"/>
      <c r="P55" s="1038" t="str">
        <f t="shared" si="4"/>
        <v>INCLUDED</v>
      </c>
      <c r="Q55" s="1033">
        <f t="shared" si="5"/>
        <v>0</v>
      </c>
    </row>
    <row r="56" spans="1:17" s="1039" customFormat="1" ht="31.5">
      <c r="A56" s="1031">
        <v>38</v>
      </c>
      <c r="B56" s="1032">
        <v>7000028008</v>
      </c>
      <c r="C56" s="1032">
        <v>10</v>
      </c>
      <c r="D56" s="1032"/>
      <c r="E56" s="1032"/>
      <c r="F56" s="1032" t="s">
        <v>616</v>
      </c>
      <c r="G56" s="1032">
        <v>140000136</v>
      </c>
      <c r="H56" s="1033" t="s">
        <v>638</v>
      </c>
      <c r="I56" s="1032">
        <v>998713</v>
      </c>
      <c r="J56" s="1034"/>
      <c r="K56" s="1035">
        <v>0.18</v>
      </c>
      <c r="L56" s="1036"/>
      <c r="M56" s="1032" t="s">
        <v>160</v>
      </c>
      <c r="N56" s="1032">
        <v>12</v>
      </c>
      <c r="O56" s="1037"/>
      <c r="P56" s="1038" t="str">
        <f t="shared" si="4"/>
        <v>INCLUDED</v>
      </c>
      <c r="Q56" s="1033">
        <f t="shared" si="5"/>
        <v>0</v>
      </c>
    </row>
    <row r="57" spans="1:17" s="1039" customFormat="1" ht="31.5">
      <c r="A57" s="1031">
        <v>39</v>
      </c>
      <c r="B57" s="1032">
        <v>7000028008</v>
      </c>
      <c r="C57" s="1032">
        <v>10</v>
      </c>
      <c r="D57" s="1032"/>
      <c r="E57" s="1032"/>
      <c r="F57" s="1032" t="s">
        <v>616</v>
      </c>
      <c r="G57" s="1032">
        <v>170005133</v>
      </c>
      <c r="H57" s="1033" t="s">
        <v>639</v>
      </c>
      <c r="I57" s="1032">
        <v>995468</v>
      </c>
      <c r="J57" s="1034"/>
      <c r="K57" s="1035">
        <v>0.18</v>
      </c>
      <c r="L57" s="1036"/>
      <c r="M57" s="1032" t="s">
        <v>160</v>
      </c>
      <c r="N57" s="1032">
        <v>6</v>
      </c>
      <c r="O57" s="1037"/>
      <c r="P57" s="1038" t="str">
        <f t="shared" si="4"/>
        <v>INCLUDED</v>
      </c>
      <c r="Q57" s="1033">
        <f t="shared" si="5"/>
        <v>0</v>
      </c>
    </row>
    <row r="58" spans="1:17" s="1039" customFormat="1" ht="31.5">
      <c r="A58" s="1031">
        <v>40</v>
      </c>
      <c r="B58" s="1032">
        <v>7000028008</v>
      </c>
      <c r="C58" s="1032">
        <v>10</v>
      </c>
      <c r="D58" s="1032"/>
      <c r="E58" s="1032"/>
      <c r="F58" s="1032" t="s">
        <v>616</v>
      </c>
      <c r="G58" s="1032">
        <v>170005134</v>
      </c>
      <c r="H58" s="1033" t="s">
        <v>640</v>
      </c>
      <c r="I58" s="1032">
        <v>995468</v>
      </c>
      <c r="J58" s="1034"/>
      <c r="K58" s="1035">
        <v>0.18</v>
      </c>
      <c r="L58" s="1036"/>
      <c r="M58" s="1032" t="s">
        <v>160</v>
      </c>
      <c r="N58" s="1032">
        <v>4560</v>
      </c>
      <c r="O58" s="1037"/>
      <c r="P58" s="1038" t="str">
        <f t="shared" si="4"/>
        <v>INCLUDED</v>
      </c>
      <c r="Q58" s="1033">
        <f t="shared" si="5"/>
        <v>0</v>
      </c>
    </row>
    <row r="59" spans="1:17" s="1039" customFormat="1" ht="31.5">
      <c r="A59" s="1031">
        <v>41</v>
      </c>
      <c r="B59" s="1032">
        <v>7000028008</v>
      </c>
      <c r="C59" s="1032">
        <v>10</v>
      </c>
      <c r="D59" s="1032"/>
      <c r="E59" s="1032"/>
      <c r="F59" s="1032" t="s">
        <v>616</v>
      </c>
      <c r="G59" s="1032">
        <v>170005135</v>
      </c>
      <c r="H59" s="1033" t="s">
        <v>641</v>
      </c>
      <c r="I59" s="1032">
        <v>995468</v>
      </c>
      <c r="J59" s="1034"/>
      <c r="K59" s="1035">
        <v>0.18</v>
      </c>
      <c r="L59" s="1036"/>
      <c r="M59" s="1032" t="s">
        <v>160</v>
      </c>
      <c r="N59" s="1032">
        <v>1536</v>
      </c>
      <c r="O59" s="1037"/>
      <c r="P59" s="1038" t="str">
        <f t="shared" si="4"/>
        <v>INCLUDED</v>
      </c>
      <c r="Q59" s="1033">
        <f t="shared" si="5"/>
        <v>0</v>
      </c>
    </row>
    <row r="60" spans="1:17" s="1039" customFormat="1" ht="31.5">
      <c r="A60" s="1031">
        <v>42</v>
      </c>
      <c r="B60" s="1032">
        <v>7000028008</v>
      </c>
      <c r="C60" s="1032">
        <v>10</v>
      </c>
      <c r="D60" s="1032"/>
      <c r="E60" s="1032"/>
      <c r="F60" s="1032" t="s">
        <v>616</v>
      </c>
      <c r="G60" s="1032">
        <v>170005136</v>
      </c>
      <c r="H60" s="1033" t="s">
        <v>642</v>
      </c>
      <c r="I60" s="1032">
        <v>995468</v>
      </c>
      <c r="J60" s="1034"/>
      <c r="K60" s="1035">
        <v>0.18</v>
      </c>
      <c r="L60" s="1036"/>
      <c r="M60" s="1032" t="s">
        <v>160</v>
      </c>
      <c r="N60" s="1032">
        <v>6</v>
      </c>
      <c r="O60" s="1037"/>
      <c r="P60" s="1038" t="str">
        <f t="shared" si="4"/>
        <v>INCLUDED</v>
      </c>
      <c r="Q60" s="1033">
        <f t="shared" si="5"/>
        <v>0</v>
      </c>
    </row>
    <row r="61" spans="1:17" s="1039" customFormat="1" ht="31.5">
      <c r="A61" s="1031">
        <v>43</v>
      </c>
      <c r="B61" s="1032">
        <v>7000028008</v>
      </c>
      <c r="C61" s="1032">
        <v>10</v>
      </c>
      <c r="D61" s="1032"/>
      <c r="E61" s="1032"/>
      <c r="F61" s="1032" t="s">
        <v>616</v>
      </c>
      <c r="G61" s="1032">
        <v>170005137</v>
      </c>
      <c r="H61" s="1033" t="s">
        <v>643</v>
      </c>
      <c r="I61" s="1032">
        <v>995468</v>
      </c>
      <c r="J61" s="1034"/>
      <c r="K61" s="1035">
        <v>0.18</v>
      </c>
      <c r="L61" s="1036"/>
      <c r="M61" s="1032" t="s">
        <v>160</v>
      </c>
      <c r="N61" s="1032">
        <v>312</v>
      </c>
      <c r="O61" s="1037"/>
      <c r="P61" s="1038" t="str">
        <f t="shared" si="4"/>
        <v>INCLUDED</v>
      </c>
      <c r="Q61" s="1033">
        <f t="shared" si="5"/>
        <v>0</v>
      </c>
    </row>
    <row r="62" spans="1:17" s="1039" customFormat="1" ht="31.5">
      <c r="A62" s="1031">
        <v>44</v>
      </c>
      <c r="B62" s="1032">
        <v>7000028008</v>
      </c>
      <c r="C62" s="1032">
        <v>10</v>
      </c>
      <c r="D62" s="1032"/>
      <c r="E62" s="1032"/>
      <c r="F62" s="1032" t="s">
        <v>616</v>
      </c>
      <c r="G62" s="1032">
        <v>170005138</v>
      </c>
      <c r="H62" s="1033" t="s">
        <v>644</v>
      </c>
      <c r="I62" s="1032">
        <v>995468</v>
      </c>
      <c r="J62" s="1034"/>
      <c r="K62" s="1035">
        <v>0.18</v>
      </c>
      <c r="L62" s="1036"/>
      <c r="M62" s="1032" t="s">
        <v>160</v>
      </c>
      <c r="N62" s="1032">
        <v>6</v>
      </c>
      <c r="O62" s="1037"/>
      <c r="P62" s="1038" t="str">
        <f t="shared" si="4"/>
        <v>INCLUDED</v>
      </c>
      <c r="Q62" s="1033">
        <f t="shared" si="5"/>
        <v>0</v>
      </c>
    </row>
    <row r="63" spans="1:17" s="1039" customFormat="1" ht="31.5">
      <c r="A63" s="1031">
        <v>45</v>
      </c>
      <c r="B63" s="1032">
        <v>7000028008</v>
      </c>
      <c r="C63" s="1032">
        <v>10</v>
      </c>
      <c r="D63" s="1032"/>
      <c r="E63" s="1032"/>
      <c r="F63" s="1032" t="s">
        <v>616</v>
      </c>
      <c r="G63" s="1032">
        <v>170005140</v>
      </c>
      <c r="H63" s="1033" t="s">
        <v>645</v>
      </c>
      <c r="I63" s="1032">
        <v>995468</v>
      </c>
      <c r="J63" s="1034"/>
      <c r="K63" s="1035">
        <v>0.18</v>
      </c>
      <c r="L63" s="1036"/>
      <c r="M63" s="1032" t="s">
        <v>160</v>
      </c>
      <c r="N63" s="1032">
        <v>6</v>
      </c>
      <c r="O63" s="1037"/>
      <c r="P63" s="1038" t="str">
        <f t="shared" si="4"/>
        <v>INCLUDED</v>
      </c>
      <c r="Q63" s="1033">
        <f t="shared" si="5"/>
        <v>0</v>
      </c>
    </row>
    <row r="64" spans="1:17" s="1039" customFormat="1" ht="31.5">
      <c r="A64" s="1031">
        <v>46</v>
      </c>
      <c r="B64" s="1032">
        <v>7000028008</v>
      </c>
      <c r="C64" s="1032">
        <v>10</v>
      </c>
      <c r="D64" s="1032"/>
      <c r="E64" s="1032"/>
      <c r="F64" s="1032" t="s">
        <v>616</v>
      </c>
      <c r="G64" s="1032">
        <v>170005141</v>
      </c>
      <c r="H64" s="1033" t="s">
        <v>646</v>
      </c>
      <c r="I64" s="1032">
        <v>995468</v>
      </c>
      <c r="J64" s="1034"/>
      <c r="K64" s="1035">
        <v>0.18</v>
      </c>
      <c r="L64" s="1036"/>
      <c r="M64" s="1032" t="s">
        <v>160</v>
      </c>
      <c r="N64" s="1032">
        <v>60</v>
      </c>
      <c r="O64" s="1037"/>
      <c r="P64" s="1038" t="str">
        <f t="shared" si="4"/>
        <v>INCLUDED</v>
      </c>
      <c r="Q64" s="1033">
        <f t="shared" si="5"/>
        <v>0</v>
      </c>
    </row>
    <row r="65" spans="1:17" s="1039" customFormat="1" ht="31.5">
      <c r="A65" s="1031">
        <v>47</v>
      </c>
      <c r="B65" s="1032">
        <v>7000028008</v>
      </c>
      <c r="C65" s="1032">
        <v>10</v>
      </c>
      <c r="D65" s="1032"/>
      <c r="E65" s="1032"/>
      <c r="F65" s="1032" t="s">
        <v>616</v>
      </c>
      <c r="G65" s="1032">
        <v>170005141</v>
      </c>
      <c r="H65" s="1033" t="s">
        <v>647</v>
      </c>
      <c r="I65" s="1032">
        <v>995468</v>
      </c>
      <c r="J65" s="1034"/>
      <c r="K65" s="1035">
        <v>0.18</v>
      </c>
      <c r="L65" s="1036"/>
      <c r="M65" s="1032" t="s">
        <v>160</v>
      </c>
      <c r="N65" s="1032">
        <v>60</v>
      </c>
      <c r="O65" s="1037"/>
      <c r="P65" s="1038" t="str">
        <f t="shared" si="4"/>
        <v>INCLUDED</v>
      </c>
      <c r="Q65" s="1033">
        <f t="shared" si="5"/>
        <v>0</v>
      </c>
    </row>
    <row r="66" spans="1:17" s="1039" customFormat="1" ht="31.5">
      <c r="A66" s="1031">
        <v>48</v>
      </c>
      <c r="B66" s="1032">
        <v>7000028008</v>
      </c>
      <c r="C66" s="1032">
        <v>10</v>
      </c>
      <c r="D66" s="1032"/>
      <c r="E66" s="1032"/>
      <c r="F66" s="1032" t="s">
        <v>616</v>
      </c>
      <c r="G66" s="1032">
        <v>170005141</v>
      </c>
      <c r="H66" s="1033" t="s">
        <v>648</v>
      </c>
      <c r="I66" s="1032">
        <v>995468</v>
      </c>
      <c r="J66" s="1034"/>
      <c r="K66" s="1035">
        <v>0.18</v>
      </c>
      <c r="L66" s="1036"/>
      <c r="M66" s="1032" t="s">
        <v>160</v>
      </c>
      <c r="N66" s="1032">
        <v>1500</v>
      </c>
      <c r="O66" s="1037"/>
      <c r="P66" s="1038" t="str">
        <f t="shared" si="4"/>
        <v>INCLUDED</v>
      </c>
      <c r="Q66" s="1033">
        <f t="shared" si="5"/>
        <v>0</v>
      </c>
    </row>
    <row r="67" spans="1:17" s="1039" customFormat="1" ht="31.5">
      <c r="A67" s="1031">
        <v>49</v>
      </c>
      <c r="B67" s="1032">
        <v>7000028008</v>
      </c>
      <c r="C67" s="1032">
        <v>10</v>
      </c>
      <c r="D67" s="1032"/>
      <c r="E67" s="1032"/>
      <c r="F67" s="1032" t="s">
        <v>616</v>
      </c>
      <c r="G67" s="1032">
        <v>170005141</v>
      </c>
      <c r="H67" s="1033" t="s">
        <v>649</v>
      </c>
      <c r="I67" s="1032">
        <v>995468</v>
      </c>
      <c r="J67" s="1034"/>
      <c r="K67" s="1035">
        <v>0.18</v>
      </c>
      <c r="L67" s="1036"/>
      <c r="M67" s="1032" t="s">
        <v>160</v>
      </c>
      <c r="N67" s="1032">
        <v>60</v>
      </c>
      <c r="O67" s="1037"/>
      <c r="P67" s="1038" t="str">
        <f t="shared" si="4"/>
        <v>INCLUDED</v>
      </c>
      <c r="Q67" s="1033">
        <f t="shared" si="5"/>
        <v>0</v>
      </c>
    </row>
    <row r="68" spans="1:17" s="1039" customFormat="1" ht="31.5">
      <c r="A68" s="1031">
        <v>50</v>
      </c>
      <c r="B68" s="1032">
        <v>7000028008</v>
      </c>
      <c r="C68" s="1032">
        <v>10</v>
      </c>
      <c r="D68" s="1032"/>
      <c r="E68" s="1032"/>
      <c r="F68" s="1032" t="s">
        <v>616</v>
      </c>
      <c r="G68" s="1032">
        <v>170005138</v>
      </c>
      <c r="H68" s="1033" t="s">
        <v>650</v>
      </c>
      <c r="I68" s="1032">
        <v>995468</v>
      </c>
      <c r="J68" s="1034"/>
      <c r="K68" s="1035">
        <v>0.18</v>
      </c>
      <c r="L68" s="1036"/>
      <c r="M68" s="1032" t="s">
        <v>160</v>
      </c>
      <c r="N68" s="1032">
        <v>6</v>
      </c>
      <c r="O68" s="1037"/>
      <c r="P68" s="1038" t="str">
        <f t="shared" si="4"/>
        <v>INCLUDED</v>
      </c>
      <c r="Q68" s="1033">
        <f t="shared" si="5"/>
        <v>0</v>
      </c>
    </row>
    <row r="69" spans="1:17" s="1039" customFormat="1" ht="31.5">
      <c r="A69" s="1031">
        <v>51</v>
      </c>
      <c r="B69" s="1032">
        <v>7000028008</v>
      </c>
      <c r="C69" s="1032">
        <v>10</v>
      </c>
      <c r="D69" s="1032"/>
      <c r="E69" s="1032"/>
      <c r="F69" s="1032" t="s">
        <v>616</v>
      </c>
      <c r="G69" s="1032">
        <v>170005142</v>
      </c>
      <c r="H69" s="1033" t="s">
        <v>651</v>
      </c>
      <c r="I69" s="1032">
        <v>995468</v>
      </c>
      <c r="J69" s="1034"/>
      <c r="K69" s="1035">
        <v>0.18</v>
      </c>
      <c r="L69" s="1036"/>
      <c r="M69" s="1032" t="s">
        <v>160</v>
      </c>
      <c r="N69" s="1032">
        <v>120</v>
      </c>
      <c r="O69" s="1037"/>
      <c r="P69" s="1038" t="str">
        <f t="shared" si="4"/>
        <v>INCLUDED</v>
      </c>
      <c r="Q69" s="1033">
        <f t="shared" si="5"/>
        <v>0</v>
      </c>
    </row>
    <row r="70" spans="1:17" s="1039" customFormat="1" ht="31.5">
      <c r="A70" s="1031">
        <v>52</v>
      </c>
      <c r="B70" s="1032">
        <v>7000028008</v>
      </c>
      <c r="C70" s="1032">
        <v>10</v>
      </c>
      <c r="D70" s="1032"/>
      <c r="E70" s="1032"/>
      <c r="F70" s="1032" t="s">
        <v>616</v>
      </c>
      <c r="G70" s="1032">
        <v>170005142</v>
      </c>
      <c r="H70" s="1033" t="s">
        <v>652</v>
      </c>
      <c r="I70" s="1032">
        <v>995468</v>
      </c>
      <c r="J70" s="1034"/>
      <c r="K70" s="1035">
        <v>0.18</v>
      </c>
      <c r="L70" s="1036"/>
      <c r="M70" s="1032" t="s">
        <v>160</v>
      </c>
      <c r="N70" s="1032">
        <v>60</v>
      </c>
      <c r="O70" s="1037"/>
      <c r="P70" s="1038" t="str">
        <f t="shared" si="4"/>
        <v>INCLUDED</v>
      </c>
      <c r="Q70" s="1033">
        <f t="shared" si="5"/>
        <v>0</v>
      </c>
    </row>
    <row r="71" spans="1:17" s="1039" customFormat="1" ht="31.5">
      <c r="A71" s="1031">
        <v>53</v>
      </c>
      <c r="B71" s="1032">
        <v>7000028008</v>
      </c>
      <c r="C71" s="1032">
        <v>10</v>
      </c>
      <c r="D71" s="1032"/>
      <c r="E71" s="1032"/>
      <c r="F71" s="1032" t="s">
        <v>616</v>
      </c>
      <c r="G71" s="1032">
        <v>170005142</v>
      </c>
      <c r="H71" s="1033" t="s">
        <v>653</v>
      </c>
      <c r="I71" s="1032">
        <v>995468</v>
      </c>
      <c r="J71" s="1034"/>
      <c r="K71" s="1035">
        <v>0.18</v>
      </c>
      <c r="L71" s="1036"/>
      <c r="M71" s="1032" t="s">
        <v>160</v>
      </c>
      <c r="N71" s="1032">
        <v>60</v>
      </c>
      <c r="O71" s="1037"/>
      <c r="P71" s="1038" t="str">
        <f t="shared" si="4"/>
        <v>INCLUDED</v>
      </c>
      <c r="Q71" s="1033">
        <f t="shared" si="5"/>
        <v>0</v>
      </c>
    </row>
    <row r="72" spans="1:17" s="1039" customFormat="1">
      <c r="A72" s="1031">
        <v>54</v>
      </c>
      <c r="B72" s="1032">
        <v>7000028008</v>
      </c>
      <c r="C72" s="1032">
        <v>10</v>
      </c>
      <c r="D72" s="1032"/>
      <c r="E72" s="1032"/>
      <c r="F72" s="1032" t="s">
        <v>616</v>
      </c>
      <c r="G72" s="1032">
        <v>170005143</v>
      </c>
      <c r="H72" s="1033" t="s">
        <v>654</v>
      </c>
      <c r="I72" s="1032">
        <v>995468</v>
      </c>
      <c r="J72" s="1034"/>
      <c r="K72" s="1035">
        <v>0.18</v>
      </c>
      <c r="L72" s="1036"/>
      <c r="M72" s="1032" t="s">
        <v>160</v>
      </c>
      <c r="N72" s="1032">
        <v>12</v>
      </c>
      <c r="O72" s="1037"/>
      <c r="P72" s="1038" t="str">
        <f t="shared" si="4"/>
        <v>INCLUDED</v>
      </c>
      <c r="Q72" s="1033">
        <f t="shared" si="5"/>
        <v>0</v>
      </c>
    </row>
    <row r="73" spans="1:17" s="1039" customFormat="1" ht="31.5">
      <c r="A73" s="1031">
        <v>55</v>
      </c>
      <c r="B73" s="1032">
        <v>7000028008</v>
      </c>
      <c r="C73" s="1032">
        <v>10</v>
      </c>
      <c r="D73" s="1032"/>
      <c r="E73" s="1032"/>
      <c r="F73" s="1032" t="s">
        <v>616</v>
      </c>
      <c r="G73" s="1032">
        <v>170005143</v>
      </c>
      <c r="H73" s="1033" t="s">
        <v>655</v>
      </c>
      <c r="I73" s="1032">
        <v>995468</v>
      </c>
      <c r="J73" s="1034"/>
      <c r="K73" s="1035">
        <v>0.18</v>
      </c>
      <c r="L73" s="1036"/>
      <c r="M73" s="1032" t="s">
        <v>160</v>
      </c>
      <c r="N73" s="1032">
        <v>12</v>
      </c>
      <c r="O73" s="1037"/>
      <c r="P73" s="1038" t="str">
        <f t="shared" si="4"/>
        <v>INCLUDED</v>
      </c>
      <c r="Q73" s="1033">
        <f t="shared" si="5"/>
        <v>0</v>
      </c>
    </row>
    <row r="74" spans="1:17" s="1039" customFormat="1" ht="31.5">
      <c r="A74" s="1031">
        <v>56</v>
      </c>
      <c r="B74" s="1032">
        <v>7000028008</v>
      </c>
      <c r="C74" s="1032">
        <v>10</v>
      </c>
      <c r="D74" s="1032"/>
      <c r="E74" s="1032"/>
      <c r="F74" s="1032" t="s">
        <v>616</v>
      </c>
      <c r="G74" s="1032">
        <v>170005142</v>
      </c>
      <c r="H74" s="1033" t="s">
        <v>656</v>
      </c>
      <c r="I74" s="1032">
        <v>995468</v>
      </c>
      <c r="J74" s="1034"/>
      <c r="K74" s="1035">
        <v>0.18</v>
      </c>
      <c r="L74" s="1036"/>
      <c r="M74" s="1032" t="s">
        <v>160</v>
      </c>
      <c r="N74" s="1032">
        <v>6</v>
      </c>
      <c r="O74" s="1037"/>
      <c r="P74" s="1038" t="str">
        <f t="shared" si="4"/>
        <v>INCLUDED</v>
      </c>
      <c r="Q74" s="1033">
        <f t="shared" si="5"/>
        <v>0</v>
      </c>
    </row>
    <row r="75" spans="1:17" s="1039" customFormat="1" ht="31.5">
      <c r="A75" s="1031">
        <v>57</v>
      </c>
      <c r="B75" s="1032">
        <v>7000028008</v>
      </c>
      <c r="C75" s="1032">
        <v>10</v>
      </c>
      <c r="D75" s="1032"/>
      <c r="E75" s="1032"/>
      <c r="F75" s="1032" t="s">
        <v>616</v>
      </c>
      <c r="G75" s="1032">
        <v>170005142</v>
      </c>
      <c r="H75" s="1033" t="s">
        <v>657</v>
      </c>
      <c r="I75" s="1032">
        <v>995468</v>
      </c>
      <c r="J75" s="1034"/>
      <c r="K75" s="1035">
        <v>0.18</v>
      </c>
      <c r="L75" s="1036"/>
      <c r="M75" s="1032" t="s">
        <v>160</v>
      </c>
      <c r="N75" s="1032">
        <v>6</v>
      </c>
      <c r="O75" s="1037"/>
      <c r="P75" s="1038" t="str">
        <f t="shared" si="4"/>
        <v>INCLUDED</v>
      </c>
      <c r="Q75" s="1033">
        <f t="shared" si="5"/>
        <v>0</v>
      </c>
    </row>
    <row r="76" spans="1:17" s="1039" customFormat="1" ht="31.5">
      <c r="A76" s="1031">
        <v>58</v>
      </c>
      <c r="B76" s="1032">
        <v>7000028008</v>
      </c>
      <c r="C76" s="1032">
        <v>10</v>
      </c>
      <c r="D76" s="1032"/>
      <c r="E76" s="1032"/>
      <c r="F76" s="1032" t="s">
        <v>616</v>
      </c>
      <c r="G76" s="1032">
        <v>170005146</v>
      </c>
      <c r="H76" s="1033" t="s">
        <v>658</v>
      </c>
      <c r="I76" s="1032">
        <v>995468</v>
      </c>
      <c r="J76" s="1034"/>
      <c r="K76" s="1035">
        <v>0.18</v>
      </c>
      <c r="L76" s="1036"/>
      <c r="M76" s="1032" t="s">
        <v>160</v>
      </c>
      <c r="N76" s="1032">
        <v>30</v>
      </c>
      <c r="O76" s="1037"/>
      <c r="P76" s="1038" t="str">
        <f t="shared" si="4"/>
        <v>INCLUDED</v>
      </c>
      <c r="Q76" s="1033">
        <f t="shared" si="5"/>
        <v>0</v>
      </c>
    </row>
    <row r="77" spans="1:17" s="1039" customFormat="1" ht="31.5">
      <c r="A77" s="1031">
        <v>59</v>
      </c>
      <c r="B77" s="1032">
        <v>7000028008</v>
      </c>
      <c r="C77" s="1032">
        <v>10</v>
      </c>
      <c r="D77" s="1032"/>
      <c r="E77" s="1032"/>
      <c r="F77" s="1032" t="s">
        <v>616</v>
      </c>
      <c r="G77" s="1032">
        <v>170005142</v>
      </c>
      <c r="H77" s="1033" t="s">
        <v>659</v>
      </c>
      <c r="I77" s="1032">
        <v>995468</v>
      </c>
      <c r="J77" s="1034"/>
      <c r="K77" s="1035">
        <v>0.18</v>
      </c>
      <c r="L77" s="1036"/>
      <c r="M77" s="1032" t="s">
        <v>160</v>
      </c>
      <c r="N77" s="1032">
        <v>6</v>
      </c>
      <c r="O77" s="1037"/>
      <c r="P77" s="1038" t="str">
        <f t="shared" si="4"/>
        <v>INCLUDED</v>
      </c>
      <c r="Q77" s="1033">
        <f t="shared" si="5"/>
        <v>0</v>
      </c>
    </row>
    <row r="78" spans="1:17" s="1039" customFormat="1" ht="31.5">
      <c r="A78" s="1031">
        <v>60</v>
      </c>
      <c r="B78" s="1032">
        <v>7000028008</v>
      </c>
      <c r="C78" s="1032">
        <v>10</v>
      </c>
      <c r="D78" s="1032"/>
      <c r="E78" s="1032"/>
      <c r="F78" s="1032" t="s">
        <v>616</v>
      </c>
      <c r="G78" s="1032">
        <v>170005142</v>
      </c>
      <c r="H78" s="1033" t="s">
        <v>660</v>
      </c>
      <c r="I78" s="1032">
        <v>995468</v>
      </c>
      <c r="J78" s="1034"/>
      <c r="K78" s="1035">
        <v>0.18</v>
      </c>
      <c r="L78" s="1036"/>
      <c r="M78" s="1032" t="s">
        <v>160</v>
      </c>
      <c r="N78" s="1032">
        <v>30</v>
      </c>
      <c r="O78" s="1037"/>
      <c r="P78" s="1038" t="str">
        <f t="shared" si="4"/>
        <v>INCLUDED</v>
      </c>
      <c r="Q78" s="1033">
        <f t="shared" si="5"/>
        <v>0</v>
      </c>
    </row>
    <row r="79" spans="1:17" s="1039" customFormat="1" ht="31.5">
      <c r="A79" s="1031">
        <v>61</v>
      </c>
      <c r="B79" s="1032">
        <v>7000028008</v>
      </c>
      <c r="C79" s="1032">
        <v>10</v>
      </c>
      <c r="D79" s="1032"/>
      <c r="E79" s="1032"/>
      <c r="F79" s="1032" t="s">
        <v>616</v>
      </c>
      <c r="G79" s="1032">
        <v>170005142</v>
      </c>
      <c r="H79" s="1033" t="s">
        <v>661</v>
      </c>
      <c r="I79" s="1032">
        <v>995468</v>
      </c>
      <c r="J79" s="1034"/>
      <c r="K79" s="1035">
        <v>0.18</v>
      </c>
      <c r="L79" s="1036"/>
      <c r="M79" s="1032" t="s">
        <v>160</v>
      </c>
      <c r="N79" s="1032">
        <v>6</v>
      </c>
      <c r="O79" s="1037"/>
      <c r="P79" s="1038" t="str">
        <f t="shared" si="4"/>
        <v>INCLUDED</v>
      </c>
      <c r="Q79" s="1033">
        <f t="shared" si="5"/>
        <v>0</v>
      </c>
    </row>
    <row r="80" spans="1:17" s="1039" customFormat="1" ht="31.5">
      <c r="A80" s="1031">
        <v>62</v>
      </c>
      <c r="B80" s="1032">
        <v>7000028008</v>
      </c>
      <c r="C80" s="1032">
        <v>10</v>
      </c>
      <c r="D80" s="1032"/>
      <c r="E80" s="1032"/>
      <c r="F80" s="1032" t="s">
        <v>616</v>
      </c>
      <c r="G80" s="1032">
        <v>170005142</v>
      </c>
      <c r="H80" s="1033" t="s">
        <v>662</v>
      </c>
      <c r="I80" s="1032">
        <v>995468</v>
      </c>
      <c r="J80" s="1034"/>
      <c r="K80" s="1035">
        <v>0.18</v>
      </c>
      <c r="L80" s="1036"/>
      <c r="M80" s="1032" t="s">
        <v>160</v>
      </c>
      <c r="N80" s="1032">
        <v>6</v>
      </c>
      <c r="O80" s="1037"/>
      <c r="P80" s="1038" t="str">
        <f t="shared" si="4"/>
        <v>INCLUDED</v>
      </c>
      <c r="Q80" s="1033">
        <f t="shared" si="5"/>
        <v>0</v>
      </c>
    </row>
    <row r="81" spans="1:17" s="1039" customFormat="1" ht="31.5">
      <c r="A81" s="1031">
        <v>63</v>
      </c>
      <c r="B81" s="1032">
        <v>7000028008</v>
      </c>
      <c r="C81" s="1032">
        <v>10</v>
      </c>
      <c r="D81" s="1032"/>
      <c r="E81" s="1032"/>
      <c r="F81" s="1032" t="s">
        <v>616</v>
      </c>
      <c r="G81" s="1032">
        <v>140000130</v>
      </c>
      <c r="H81" s="1033" t="s">
        <v>663</v>
      </c>
      <c r="I81" s="1032">
        <v>998713</v>
      </c>
      <c r="J81" s="1034"/>
      <c r="K81" s="1035">
        <v>0.18</v>
      </c>
      <c r="L81" s="1036"/>
      <c r="M81" s="1032" t="s">
        <v>160</v>
      </c>
      <c r="N81" s="1032">
        <v>120</v>
      </c>
      <c r="O81" s="1037"/>
      <c r="P81" s="1038" t="str">
        <f t="shared" si="4"/>
        <v>INCLUDED</v>
      </c>
      <c r="Q81" s="1033">
        <f t="shared" si="5"/>
        <v>0</v>
      </c>
    </row>
    <row r="82" spans="1:17" s="1039" customFormat="1" ht="31.5">
      <c r="A82" s="1031">
        <v>64</v>
      </c>
      <c r="B82" s="1032">
        <v>7000028008</v>
      </c>
      <c r="C82" s="1032">
        <v>10</v>
      </c>
      <c r="D82" s="1032"/>
      <c r="E82" s="1032"/>
      <c r="F82" s="1032" t="s">
        <v>616</v>
      </c>
      <c r="G82" s="1032">
        <v>140000130</v>
      </c>
      <c r="H82" s="1033" t="s">
        <v>664</v>
      </c>
      <c r="I82" s="1032">
        <v>998713</v>
      </c>
      <c r="J82" s="1034"/>
      <c r="K82" s="1035">
        <v>0.18</v>
      </c>
      <c r="L82" s="1036"/>
      <c r="M82" s="1032" t="s">
        <v>160</v>
      </c>
      <c r="N82" s="1032">
        <v>120</v>
      </c>
      <c r="O82" s="1037"/>
      <c r="P82" s="1038" t="str">
        <f t="shared" si="4"/>
        <v>INCLUDED</v>
      </c>
      <c r="Q82" s="1033">
        <f t="shared" si="5"/>
        <v>0</v>
      </c>
    </row>
    <row r="83" spans="1:17" s="1039" customFormat="1" ht="31.5">
      <c r="A83" s="1031">
        <v>65</v>
      </c>
      <c r="B83" s="1032">
        <v>7000028008</v>
      </c>
      <c r="C83" s="1032">
        <v>10</v>
      </c>
      <c r="D83" s="1032"/>
      <c r="E83" s="1032"/>
      <c r="F83" s="1032" t="s">
        <v>616</v>
      </c>
      <c r="G83" s="1032">
        <v>140000131</v>
      </c>
      <c r="H83" s="1033" t="s">
        <v>665</v>
      </c>
      <c r="I83" s="1032">
        <v>998713</v>
      </c>
      <c r="J83" s="1034"/>
      <c r="K83" s="1035">
        <v>0.18</v>
      </c>
      <c r="L83" s="1036"/>
      <c r="M83" s="1032" t="s">
        <v>160</v>
      </c>
      <c r="N83" s="1032">
        <v>60</v>
      </c>
      <c r="O83" s="1037"/>
      <c r="P83" s="1038" t="str">
        <f t="shared" si="4"/>
        <v>INCLUDED</v>
      </c>
      <c r="Q83" s="1033">
        <f t="shared" si="5"/>
        <v>0</v>
      </c>
    </row>
    <row r="84" spans="1:17" s="1" customFormat="1" ht="21" customHeight="1">
      <c r="A84" s="1299" t="s">
        <v>666</v>
      </c>
      <c r="B84" s="1300"/>
      <c r="C84" s="1300"/>
      <c r="D84" s="1300"/>
      <c r="E84" s="1300"/>
      <c r="F84" s="1300"/>
      <c r="G84" s="1300"/>
      <c r="H84" s="1300"/>
      <c r="I84" s="1300"/>
      <c r="J84" s="1300"/>
      <c r="K84" s="1300"/>
      <c r="L84" s="1300"/>
      <c r="M84" s="1300"/>
      <c r="N84" s="1300"/>
      <c r="O84" s="1300"/>
      <c r="P84" s="1301"/>
      <c r="Q84" s="898"/>
    </row>
    <row r="85" spans="1:17" s="1039" customFormat="1" ht="31.5">
      <c r="A85" s="1031">
        <v>116</v>
      </c>
      <c r="B85" s="1032">
        <v>7000027985</v>
      </c>
      <c r="C85" s="1032">
        <v>1910</v>
      </c>
      <c r="D85" s="1032"/>
      <c r="E85" s="1032"/>
      <c r="F85" s="1032" t="s">
        <v>616</v>
      </c>
      <c r="G85" s="1032">
        <v>170005125</v>
      </c>
      <c r="H85" s="1033" t="s">
        <v>618</v>
      </c>
      <c r="I85" s="1032">
        <v>995468</v>
      </c>
      <c r="J85" s="1034"/>
      <c r="K85" s="1035">
        <v>0.18</v>
      </c>
      <c r="L85" s="1036"/>
      <c r="M85" s="1032" t="s">
        <v>160</v>
      </c>
      <c r="N85" s="1032">
        <v>36</v>
      </c>
      <c r="O85" s="1037"/>
      <c r="P85" s="1038" t="str">
        <f t="shared" ref="P85" si="6">IF(O85="","INCLUDED",IF(ISERROR(N85*O85),O85,N85*O85))</f>
        <v>INCLUDED</v>
      </c>
      <c r="Q85" s="1033">
        <f t="shared" ref="Q85" si="7">IF(P85="INCLUDED",0,IF(L85="",K85*P85,L85/100*P85))</f>
        <v>0</v>
      </c>
    </row>
    <row r="86" spans="1:17" s="1039" customFormat="1" ht="31.5">
      <c r="A86" s="1031">
        <v>117</v>
      </c>
      <c r="B86" s="1032">
        <v>7000027985</v>
      </c>
      <c r="C86" s="1032">
        <v>1910</v>
      </c>
      <c r="D86" s="1032"/>
      <c r="E86" s="1032"/>
      <c r="F86" s="1032" t="s">
        <v>616</v>
      </c>
      <c r="G86" s="1032">
        <v>170005125</v>
      </c>
      <c r="H86" s="1033" t="s">
        <v>617</v>
      </c>
      <c r="I86" s="1032">
        <v>995468</v>
      </c>
      <c r="J86" s="1034"/>
      <c r="K86" s="1035">
        <v>0.18</v>
      </c>
      <c r="L86" s="1036"/>
      <c r="M86" s="1032" t="s">
        <v>160</v>
      </c>
      <c r="N86" s="1032">
        <v>48</v>
      </c>
      <c r="O86" s="1037"/>
      <c r="P86" s="1038" t="str">
        <f t="shared" ref="P86:P100" si="8">IF(O86="","INCLUDED",IF(ISERROR(N86*O86),O86,N86*O86))</f>
        <v>INCLUDED</v>
      </c>
      <c r="Q86" s="1033">
        <f t="shared" ref="Q86:Q100" si="9">IF(P86="INCLUDED",0,IF(L86="",K86*P86,L86/100*P86))</f>
        <v>0</v>
      </c>
    </row>
    <row r="87" spans="1:17" s="1039" customFormat="1" ht="31.5">
      <c r="A87" s="1031">
        <v>118</v>
      </c>
      <c r="B87" s="1032">
        <v>7000027985</v>
      </c>
      <c r="C87" s="1032">
        <v>1910</v>
      </c>
      <c r="D87" s="1032"/>
      <c r="E87" s="1032"/>
      <c r="F87" s="1032" t="s">
        <v>616</v>
      </c>
      <c r="G87" s="1032">
        <v>170005127</v>
      </c>
      <c r="H87" s="1033" t="s">
        <v>624</v>
      </c>
      <c r="I87" s="1032">
        <v>995468</v>
      </c>
      <c r="J87" s="1034"/>
      <c r="K87" s="1035">
        <v>0.18</v>
      </c>
      <c r="L87" s="1036"/>
      <c r="M87" s="1032" t="s">
        <v>160</v>
      </c>
      <c r="N87" s="1032">
        <v>150</v>
      </c>
      <c r="O87" s="1037"/>
      <c r="P87" s="1038" t="str">
        <f t="shared" si="8"/>
        <v>INCLUDED</v>
      </c>
      <c r="Q87" s="1033">
        <f t="shared" si="9"/>
        <v>0</v>
      </c>
    </row>
    <row r="88" spans="1:17" s="1039" customFormat="1" ht="31.5">
      <c r="A88" s="1031">
        <v>119</v>
      </c>
      <c r="B88" s="1032">
        <v>7000027985</v>
      </c>
      <c r="C88" s="1032">
        <v>1910</v>
      </c>
      <c r="D88" s="1032"/>
      <c r="E88" s="1032"/>
      <c r="F88" s="1032" t="s">
        <v>616</v>
      </c>
      <c r="G88" s="1032">
        <v>170005129</v>
      </c>
      <c r="H88" s="1033" t="s">
        <v>626</v>
      </c>
      <c r="I88" s="1032">
        <v>995468</v>
      </c>
      <c r="J88" s="1034"/>
      <c r="K88" s="1035">
        <v>0.18</v>
      </c>
      <c r="L88" s="1036"/>
      <c r="M88" s="1032" t="s">
        <v>160</v>
      </c>
      <c r="N88" s="1032">
        <v>6</v>
      </c>
      <c r="O88" s="1037"/>
      <c r="P88" s="1038" t="str">
        <f t="shared" si="8"/>
        <v>INCLUDED</v>
      </c>
      <c r="Q88" s="1033">
        <f t="shared" si="9"/>
        <v>0</v>
      </c>
    </row>
    <row r="89" spans="1:17" s="1039" customFormat="1" ht="31.5">
      <c r="A89" s="1031">
        <v>120</v>
      </c>
      <c r="B89" s="1032">
        <v>7000027985</v>
      </c>
      <c r="C89" s="1032">
        <v>1910</v>
      </c>
      <c r="D89" s="1032"/>
      <c r="E89" s="1032"/>
      <c r="F89" s="1032" t="s">
        <v>616</v>
      </c>
      <c r="G89" s="1032">
        <v>170005131</v>
      </c>
      <c r="H89" s="1033" t="s">
        <v>629</v>
      </c>
      <c r="I89" s="1032">
        <v>995468</v>
      </c>
      <c r="J89" s="1034"/>
      <c r="K89" s="1035">
        <v>0.18</v>
      </c>
      <c r="L89" s="1036"/>
      <c r="M89" s="1032" t="s">
        <v>160</v>
      </c>
      <c r="N89" s="1032">
        <v>12</v>
      </c>
      <c r="O89" s="1037"/>
      <c r="P89" s="1038" t="str">
        <f t="shared" si="8"/>
        <v>INCLUDED</v>
      </c>
      <c r="Q89" s="1033">
        <f t="shared" si="9"/>
        <v>0</v>
      </c>
    </row>
    <row r="90" spans="1:17" s="1039" customFormat="1" ht="31.5">
      <c r="A90" s="1031">
        <v>121</v>
      </c>
      <c r="B90" s="1032">
        <v>7000027985</v>
      </c>
      <c r="C90" s="1032">
        <v>1910</v>
      </c>
      <c r="D90" s="1032"/>
      <c r="E90" s="1032"/>
      <c r="F90" s="1032" t="s">
        <v>616</v>
      </c>
      <c r="G90" s="1032">
        <v>140000136</v>
      </c>
      <c r="H90" s="1033" t="s">
        <v>632</v>
      </c>
      <c r="I90" s="1032">
        <v>998713</v>
      </c>
      <c r="J90" s="1034"/>
      <c r="K90" s="1035">
        <v>0.18</v>
      </c>
      <c r="L90" s="1036"/>
      <c r="M90" s="1032" t="s">
        <v>160</v>
      </c>
      <c r="N90" s="1032">
        <v>24</v>
      </c>
      <c r="O90" s="1037"/>
      <c r="P90" s="1038" t="str">
        <f t="shared" si="8"/>
        <v>INCLUDED</v>
      </c>
      <c r="Q90" s="1033">
        <f t="shared" si="9"/>
        <v>0</v>
      </c>
    </row>
    <row r="91" spans="1:17" s="1039" customFormat="1" ht="31.5">
      <c r="A91" s="1031">
        <v>122</v>
      </c>
      <c r="B91" s="1032">
        <v>7000027985</v>
      </c>
      <c r="C91" s="1032">
        <v>1910</v>
      </c>
      <c r="D91" s="1032"/>
      <c r="E91" s="1032"/>
      <c r="F91" s="1032" t="s">
        <v>616</v>
      </c>
      <c r="G91" s="1032">
        <v>140000136</v>
      </c>
      <c r="H91" s="1033" t="s">
        <v>633</v>
      </c>
      <c r="I91" s="1032">
        <v>998713</v>
      </c>
      <c r="J91" s="1034"/>
      <c r="K91" s="1035">
        <v>0.18</v>
      </c>
      <c r="L91" s="1036"/>
      <c r="M91" s="1032" t="s">
        <v>160</v>
      </c>
      <c r="N91" s="1032">
        <v>12</v>
      </c>
      <c r="O91" s="1037"/>
      <c r="P91" s="1038" t="str">
        <f t="shared" si="8"/>
        <v>INCLUDED</v>
      </c>
      <c r="Q91" s="1033">
        <f t="shared" si="9"/>
        <v>0</v>
      </c>
    </row>
    <row r="92" spans="1:17" s="1039" customFormat="1" ht="31.5">
      <c r="A92" s="1031">
        <v>123</v>
      </c>
      <c r="B92" s="1032">
        <v>7000027985</v>
      </c>
      <c r="C92" s="1032">
        <v>1910</v>
      </c>
      <c r="D92" s="1032"/>
      <c r="E92" s="1032"/>
      <c r="F92" s="1032" t="s">
        <v>616</v>
      </c>
      <c r="G92" s="1032">
        <v>140000136</v>
      </c>
      <c r="H92" s="1033" t="s">
        <v>634</v>
      </c>
      <c r="I92" s="1032">
        <v>998713</v>
      </c>
      <c r="J92" s="1034"/>
      <c r="K92" s="1035">
        <v>0.18</v>
      </c>
      <c r="L92" s="1036"/>
      <c r="M92" s="1032" t="s">
        <v>160</v>
      </c>
      <c r="N92" s="1032">
        <v>12</v>
      </c>
      <c r="O92" s="1037"/>
      <c r="P92" s="1038" t="str">
        <f t="shared" si="8"/>
        <v>INCLUDED</v>
      </c>
      <c r="Q92" s="1033">
        <f t="shared" si="9"/>
        <v>0</v>
      </c>
    </row>
    <row r="93" spans="1:17" s="1039" customFormat="1" ht="31.5">
      <c r="A93" s="1031">
        <v>124</v>
      </c>
      <c r="B93" s="1032">
        <v>7000027985</v>
      </c>
      <c r="C93" s="1032">
        <v>1910</v>
      </c>
      <c r="D93" s="1032"/>
      <c r="E93" s="1032"/>
      <c r="F93" s="1032" t="s">
        <v>616</v>
      </c>
      <c r="G93" s="1032">
        <v>140000136</v>
      </c>
      <c r="H93" s="1033" t="s">
        <v>636</v>
      </c>
      <c r="I93" s="1032">
        <v>998713</v>
      </c>
      <c r="J93" s="1034"/>
      <c r="K93" s="1035">
        <v>0.18</v>
      </c>
      <c r="L93" s="1036"/>
      <c r="M93" s="1032" t="s">
        <v>160</v>
      </c>
      <c r="N93" s="1032">
        <v>12</v>
      </c>
      <c r="O93" s="1037"/>
      <c r="P93" s="1038" t="str">
        <f t="shared" si="8"/>
        <v>INCLUDED</v>
      </c>
      <c r="Q93" s="1033">
        <f t="shared" si="9"/>
        <v>0</v>
      </c>
    </row>
    <row r="94" spans="1:17" s="1039" customFormat="1" ht="31.5">
      <c r="A94" s="1031">
        <v>125</v>
      </c>
      <c r="B94" s="1032">
        <v>7000027985</v>
      </c>
      <c r="C94" s="1032">
        <v>1910</v>
      </c>
      <c r="D94" s="1032"/>
      <c r="E94" s="1032"/>
      <c r="F94" s="1032" t="s">
        <v>616</v>
      </c>
      <c r="G94" s="1032">
        <v>140000136</v>
      </c>
      <c r="H94" s="1033" t="s">
        <v>637</v>
      </c>
      <c r="I94" s="1032">
        <v>998713</v>
      </c>
      <c r="J94" s="1034"/>
      <c r="K94" s="1035">
        <v>0.18</v>
      </c>
      <c r="L94" s="1036"/>
      <c r="M94" s="1032" t="s">
        <v>160</v>
      </c>
      <c r="N94" s="1032">
        <v>6</v>
      </c>
      <c r="O94" s="1037"/>
      <c r="P94" s="1038" t="str">
        <f t="shared" si="8"/>
        <v>INCLUDED</v>
      </c>
      <c r="Q94" s="1033">
        <f t="shared" si="9"/>
        <v>0</v>
      </c>
    </row>
    <row r="95" spans="1:17" s="1039" customFormat="1" ht="31.5">
      <c r="A95" s="1031">
        <v>126</v>
      </c>
      <c r="B95" s="1032">
        <v>7000027985</v>
      </c>
      <c r="C95" s="1032">
        <v>1910</v>
      </c>
      <c r="D95" s="1032"/>
      <c r="E95" s="1032"/>
      <c r="F95" s="1032" t="s">
        <v>616</v>
      </c>
      <c r="G95" s="1032">
        <v>140000136</v>
      </c>
      <c r="H95" s="1033" t="s">
        <v>638</v>
      </c>
      <c r="I95" s="1032">
        <v>998713</v>
      </c>
      <c r="J95" s="1034"/>
      <c r="K95" s="1035">
        <v>0.18</v>
      </c>
      <c r="L95" s="1036"/>
      <c r="M95" s="1032" t="s">
        <v>160</v>
      </c>
      <c r="N95" s="1032">
        <v>6</v>
      </c>
      <c r="O95" s="1037"/>
      <c r="P95" s="1038" t="str">
        <f t="shared" si="8"/>
        <v>INCLUDED</v>
      </c>
      <c r="Q95" s="1033">
        <f t="shared" si="9"/>
        <v>0</v>
      </c>
    </row>
    <row r="96" spans="1:17" s="1039" customFormat="1" ht="31.5">
      <c r="A96" s="1031">
        <v>127</v>
      </c>
      <c r="B96" s="1032">
        <v>7000027985</v>
      </c>
      <c r="C96" s="1032">
        <v>1910</v>
      </c>
      <c r="D96" s="1032"/>
      <c r="E96" s="1032"/>
      <c r="F96" s="1032" t="s">
        <v>616</v>
      </c>
      <c r="G96" s="1032">
        <v>170005134</v>
      </c>
      <c r="H96" s="1033" t="s">
        <v>640</v>
      </c>
      <c r="I96" s="1032">
        <v>995468</v>
      </c>
      <c r="J96" s="1034"/>
      <c r="K96" s="1035">
        <v>0.18</v>
      </c>
      <c r="L96" s="1036"/>
      <c r="M96" s="1032" t="s">
        <v>160</v>
      </c>
      <c r="N96" s="1032">
        <v>240</v>
      </c>
      <c r="O96" s="1037"/>
      <c r="P96" s="1038" t="str">
        <f t="shared" si="8"/>
        <v>INCLUDED</v>
      </c>
      <c r="Q96" s="1033">
        <f t="shared" si="9"/>
        <v>0</v>
      </c>
    </row>
    <row r="97" spans="1:19" s="1039" customFormat="1" ht="31.5">
      <c r="A97" s="1031">
        <v>128</v>
      </c>
      <c r="B97" s="1032">
        <v>7000027985</v>
      </c>
      <c r="C97" s="1032">
        <v>1910</v>
      </c>
      <c r="D97" s="1032"/>
      <c r="E97" s="1032"/>
      <c r="F97" s="1032" t="s">
        <v>616</v>
      </c>
      <c r="G97" s="1032">
        <v>170005138</v>
      </c>
      <c r="H97" s="1033" t="s">
        <v>667</v>
      </c>
      <c r="I97" s="1032">
        <v>995468</v>
      </c>
      <c r="J97" s="1034"/>
      <c r="K97" s="1035">
        <v>0.18</v>
      </c>
      <c r="L97" s="1036"/>
      <c r="M97" s="1032" t="s">
        <v>160</v>
      </c>
      <c r="N97" s="1032">
        <v>6</v>
      </c>
      <c r="O97" s="1037"/>
      <c r="P97" s="1038" t="str">
        <f t="shared" si="8"/>
        <v>INCLUDED</v>
      </c>
      <c r="Q97" s="1033">
        <f t="shared" si="9"/>
        <v>0</v>
      </c>
    </row>
    <row r="98" spans="1:19" s="1039" customFormat="1" ht="31.5">
      <c r="A98" s="1031">
        <v>129</v>
      </c>
      <c r="B98" s="1032">
        <v>7000027985</v>
      </c>
      <c r="C98" s="1032">
        <v>1910</v>
      </c>
      <c r="D98" s="1032"/>
      <c r="E98" s="1032"/>
      <c r="F98" s="1032" t="s">
        <v>616</v>
      </c>
      <c r="G98" s="1032">
        <v>170005143</v>
      </c>
      <c r="H98" s="1033" t="s">
        <v>668</v>
      </c>
      <c r="I98" s="1032">
        <v>995468</v>
      </c>
      <c r="J98" s="1034"/>
      <c r="K98" s="1035">
        <v>0.18</v>
      </c>
      <c r="L98" s="1036"/>
      <c r="M98" s="1032" t="s">
        <v>160</v>
      </c>
      <c r="N98" s="1032">
        <v>6</v>
      </c>
      <c r="O98" s="1037"/>
      <c r="P98" s="1038" t="str">
        <f t="shared" si="8"/>
        <v>INCLUDED</v>
      </c>
      <c r="Q98" s="1033">
        <f t="shared" si="9"/>
        <v>0</v>
      </c>
    </row>
    <row r="99" spans="1:19" s="1039" customFormat="1" ht="31.5">
      <c r="A99" s="1031">
        <v>130</v>
      </c>
      <c r="B99" s="1032">
        <v>7000027985</v>
      </c>
      <c r="C99" s="1032">
        <v>1910</v>
      </c>
      <c r="D99" s="1032"/>
      <c r="E99" s="1032"/>
      <c r="F99" s="1032" t="s">
        <v>616</v>
      </c>
      <c r="G99" s="1032">
        <v>170005142</v>
      </c>
      <c r="H99" s="1033" t="s">
        <v>669</v>
      </c>
      <c r="I99" s="1032">
        <v>995468</v>
      </c>
      <c r="J99" s="1034"/>
      <c r="K99" s="1035">
        <v>0.18</v>
      </c>
      <c r="L99" s="1036"/>
      <c r="M99" s="1032" t="s">
        <v>160</v>
      </c>
      <c r="N99" s="1032">
        <v>6</v>
      </c>
      <c r="O99" s="1037"/>
      <c r="P99" s="1038" t="str">
        <f t="shared" si="8"/>
        <v>INCLUDED</v>
      </c>
      <c r="Q99" s="1033">
        <f t="shared" si="9"/>
        <v>0</v>
      </c>
    </row>
    <row r="100" spans="1:19" s="1039" customFormat="1">
      <c r="A100" s="1031">
        <v>131</v>
      </c>
      <c r="B100" s="1032">
        <v>7000027985</v>
      </c>
      <c r="C100" s="1032">
        <v>1910</v>
      </c>
      <c r="D100" s="1032"/>
      <c r="E100" s="1032"/>
      <c r="F100" s="1032" t="s">
        <v>616</v>
      </c>
      <c r="G100" s="1032">
        <v>170005147</v>
      </c>
      <c r="H100" s="1033" t="s">
        <v>670</v>
      </c>
      <c r="I100" s="1032">
        <v>995468</v>
      </c>
      <c r="J100" s="1034"/>
      <c r="K100" s="1035">
        <v>0.18</v>
      </c>
      <c r="L100" s="1036"/>
      <c r="M100" s="1032" t="s">
        <v>160</v>
      </c>
      <c r="N100" s="1032">
        <v>30</v>
      </c>
      <c r="O100" s="1037"/>
      <c r="P100" s="1038" t="str">
        <f t="shared" si="8"/>
        <v>INCLUDED</v>
      </c>
      <c r="Q100" s="1033">
        <f t="shared" si="9"/>
        <v>0</v>
      </c>
    </row>
    <row r="101" spans="1:19" s="1" customFormat="1" ht="30.75" customHeight="1" thickBot="1">
      <c r="A101" s="894"/>
      <c r="B101" s="1306" t="s">
        <v>671</v>
      </c>
      <c r="C101" s="1306"/>
      <c r="D101" s="1306"/>
      <c r="E101" s="1306"/>
      <c r="F101" s="1306"/>
      <c r="G101" s="1306"/>
      <c r="H101" s="1306"/>
      <c r="I101" s="896"/>
      <c r="J101" s="896"/>
      <c r="K101" s="896"/>
      <c r="L101" s="896"/>
      <c r="M101" s="896"/>
      <c r="N101" s="897"/>
      <c r="O101" s="16" t="str">
        <f>IF(COUNTIF($O$18:$O$18,AK1)&gt;0,AK1,"")</f>
        <v/>
      </c>
      <c r="P101" s="902">
        <f>SUM(P18:P100)</f>
        <v>0</v>
      </c>
      <c r="Q101" s="902">
        <f>SUM(Q18:Q100)</f>
        <v>0</v>
      </c>
    </row>
    <row r="102" spans="1:19" s="1" customFormat="1" ht="18.75" customHeight="1">
      <c r="A102" s="887"/>
      <c r="B102" s="887"/>
      <c r="C102" s="887"/>
      <c r="D102" s="887"/>
      <c r="E102" s="887"/>
      <c r="F102" s="887"/>
      <c r="G102" s="887"/>
      <c r="H102" s="888"/>
      <c r="I102" s="888"/>
      <c r="J102" s="888"/>
      <c r="K102" s="888"/>
      <c r="L102" s="888"/>
      <c r="M102" s="888"/>
      <c r="N102" s="888"/>
      <c r="O102" s="15"/>
      <c r="P102" s="889"/>
    </row>
    <row r="103" spans="1:19" s="1" customFormat="1" ht="24" customHeight="1">
      <c r="A103" s="11" t="s">
        <v>389</v>
      </c>
      <c r="B103" s="1297" t="s">
        <v>592</v>
      </c>
      <c r="C103" s="1297"/>
      <c r="D103" s="1297"/>
      <c r="E103" s="1297"/>
      <c r="F103" s="1297"/>
      <c r="G103" s="1297"/>
      <c r="H103" s="1297"/>
      <c r="I103" s="1297"/>
      <c r="J103" s="1297"/>
      <c r="K103" s="1297"/>
      <c r="L103" s="1297"/>
      <c r="M103" s="1297"/>
      <c r="N103" s="1297"/>
      <c r="O103" s="1297"/>
      <c r="P103" s="1297"/>
      <c r="S103" s="1026"/>
    </row>
    <row r="104" spans="1:19" s="1" customFormat="1" ht="18" customHeight="1">
      <c r="A104" s="9"/>
      <c r="B104" s="9"/>
      <c r="C104" s="9"/>
      <c r="D104" s="9"/>
      <c r="E104" s="9"/>
      <c r="F104" s="9"/>
      <c r="G104" s="9"/>
      <c r="H104" s="1297"/>
      <c r="I104" s="1297"/>
      <c r="J104" s="1297"/>
      <c r="K104" s="1297"/>
      <c r="L104" s="1297"/>
      <c r="M104" s="1297"/>
      <c r="N104" s="1297"/>
      <c r="O104" s="1297"/>
      <c r="P104" s="1297"/>
    </row>
    <row r="106" spans="1:19" ht="20.25" customHeight="1">
      <c r="A106" s="11" t="s">
        <v>578</v>
      </c>
      <c r="B106" s="1305">
        <f>'Name of Bidder'!C28</f>
        <v>0</v>
      </c>
      <c r="C106" s="1305"/>
      <c r="D106" s="1305"/>
      <c r="E106" s="1305"/>
      <c r="F106" s="11"/>
      <c r="G106" s="11"/>
      <c r="I106" s="4"/>
      <c r="J106" s="4"/>
      <c r="K106" s="4"/>
      <c r="L106" s="4"/>
      <c r="M106" s="3"/>
      <c r="N106" s="36" t="s">
        <v>393</v>
      </c>
      <c r="O106" s="1307">
        <f>'Name of Bidder'!C28</f>
        <v>0</v>
      </c>
      <c r="P106" s="1307"/>
    </row>
    <row r="107" spans="1:19" ht="21" customHeight="1">
      <c r="A107" s="11" t="s">
        <v>579</v>
      </c>
      <c r="B107" s="1304">
        <f>'Name of Bidder'!C32</f>
        <v>0</v>
      </c>
      <c r="C107" s="1304"/>
      <c r="D107" s="1304"/>
      <c r="E107" s="1304"/>
      <c r="F107" s="11"/>
      <c r="G107" s="11"/>
      <c r="I107" s="13"/>
      <c r="J107" s="13"/>
      <c r="K107" s="13"/>
      <c r="L107" s="13"/>
      <c r="M107" s="3"/>
      <c r="N107" s="36" t="s">
        <v>395</v>
      </c>
      <c r="O107" s="1307">
        <f>'Name of Bidder'!C29</f>
        <v>0</v>
      </c>
      <c r="P107" s="1307"/>
    </row>
    <row r="108" spans="1:19" ht="24.75" customHeight="1">
      <c r="A108" s="8"/>
      <c r="B108" s="8"/>
      <c r="C108" s="8"/>
      <c r="D108" s="8"/>
      <c r="E108" s="8"/>
      <c r="F108" s="8"/>
      <c r="G108" s="8"/>
      <c r="H108" s="5"/>
      <c r="I108" s="5"/>
      <c r="J108" s="5"/>
      <c r="K108" s="5"/>
      <c r="L108" s="5"/>
      <c r="M108" s="3"/>
      <c r="N108" s="3"/>
      <c r="O108" s="1283"/>
      <c r="P108" s="1283"/>
    </row>
  </sheetData>
  <sheetProtection algorithmName="SHA-512" hashValue="pA1/EWrShmWmyCNY1/Swi332/If/Pqj/qHzT5q+sJPRLBzTEnenrbN75z4k00vzEFSGb7vUaPH/Wa+PR/w1Icw==" saltValue="Lrggj2FyXD+Z121NuAjseg==" spinCount="100000" sheet="1" formatCells="0" formatColumns="0" selectLockedCells="1"/>
  <customSheetViews>
    <customSheetView guid="{C67B5BC6-BC30-40B7-84C6-1C10E4F24A6E}" scale="70" showPageBreaks="1" showGridLines="0" printArea="1" hiddenColumns="1" view="pageBreakPreview">
      <selection activeCell="O17" sqref="O17"/>
      <pageMargins left="0" right="0" top="0" bottom="0" header="0" footer="0"/>
      <printOptions horizontalCentered="1"/>
      <pageSetup paperSize="9" scale="55" fitToHeight="42" orientation="landscape" r:id="rId1"/>
      <headerFooter alignWithMargins="0">
        <oddHeader>&amp;R&amp;"Book Antiqua,Bold"&amp;12Schedule-4b(Rev-00)
PAGE &amp;P OF &amp;N</oddHeader>
        <oddFooter xml:space="preserve">&amp;R&amp;"Arial,Bold Italic" </oddFooter>
      </headerFooter>
    </customSheetView>
    <customSheetView guid="{8FC47E04-BCF9-4504-9FDA-F8529AE0A203}" scale="80" showPageBreaks="1" showGridLines="0" printArea="1" hiddenColumns="1" view="pageBreakPreview">
      <selection activeCell="J17" sqref="J17"/>
      <pageMargins left="0" right="0" top="0" bottom="0" header="0" footer="0"/>
      <printOptions horizontalCentered="1"/>
      <pageSetup paperSize="9" scale="55" fitToHeight="42" orientation="landscape" r:id="rId2"/>
      <headerFooter alignWithMargins="0">
        <oddHeader>&amp;R&amp;"Book Antiqua,Bold"&amp;12Schedule-4b(Rev-00)
PAGE &amp;P OF &amp;N</oddHeader>
        <oddFooter xml:space="preserve">&amp;R&amp;"Arial,Bold Italic" </oddFooter>
      </headerFooter>
    </customSheetView>
    <customSheetView guid="{F9504563-F4B8-4B08-8DF4-BD6D3D1F49DF}" scale="73" showGridLines="0" zeroValues="0" state="hidden" topLeftCell="A4">
      <selection activeCell="G20" sqref="G20"/>
      <pageMargins left="0" right="0" top="0" bottom="0" header="0" footer="0"/>
      <printOptions horizontalCentered="1"/>
      <pageSetup paperSize="9" scale="66" fitToHeight="42" orientation="landscape" r:id="rId3"/>
      <headerFooter alignWithMargins="0">
        <oddHeader>&amp;R&amp;"Book Antiqua,Bold"&amp;12Schedule-4b(Rev-00)
PAGE &amp;P OF &amp;N</oddHeader>
        <oddFooter xml:space="preserve">&amp;R&amp;"Arial,Bold Italic" </oddFooter>
      </headerFooter>
    </customSheetView>
    <customSheetView guid="{F9C00FCC-B928-44A4-AE8D-3790B3A7FE91}" scale="73" showGridLines="0" zeroValues="0" topLeftCell="A4">
      <selection activeCell="G20" sqref="G20"/>
      <pageMargins left="0" right="0" top="0" bottom="0" header="0" footer="0"/>
      <printOptions horizontalCentered="1"/>
      <pageSetup paperSize="9" scale="66" fitToHeight="42" orientation="landscape" r:id="rId4"/>
      <headerFooter alignWithMargins="0">
        <oddHeader>&amp;R&amp;"Book Antiqua,Bold"&amp;12Schedule-4b(Rev-00)
PAGE &amp;P OF &amp;N</oddHeader>
        <oddFooter xml:space="preserve">&amp;R&amp;"Arial,Bold Italic" </oddFooter>
      </headerFooter>
    </customSheetView>
    <customSheetView guid="{67D3F443-CBF6-4C3B-9EBA-4FC7CEE92243}" scale="80" showPageBreaks="1" showGridLines="0" zeroValues="0" printArea="1" hiddenColumns="1" view="pageBreakPreview" topLeftCell="F1">
      <selection activeCell="L17" sqref="L17"/>
      <pageMargins left="0" right="0" top="0" bottom="0" header="0" footer="0"/>
      <printOptions horizontalCentered="1"/>
      <pageSetup paperSize="9" scale="55" fitToHeight="42" orientation="landscape" r:id="rId5"/>
      <headerFooter alignWithMargins="0">
        <oddHeader>&amp;R&amp;"Book Antiqua,Bold"&amp;12Schedule-4b(Rev-00)
PAGE &amp;P OF &amp;N</oddHeader>
        <oddFooter xml:space="preserve">&amp;R&amp;"Arial,Bold Italic" </oddFooter>
      </headerFooter>
    </customSheetView>
    <customSheetView guid="{8010D226-7E94-4F22-B2E9-FA33D2C9C470}" scale="70" showPageBreaks="1" showGridLines="0" printArea="1" hiddenColumns="1" view="pageBreakPreview">
      <selection activeCell="O17" sqref="O17"/>
      <pageMargins left="0" right="0" top="0" bottom="0" header="0" footer="0"/>
      <printOptions horizontalCentered="1"/>
      <pageSetup paperSize="9" scale="55" fitToHeight="42" orientation="landscape" r:id="rId6"/>
      <headerFooter alignWithMargins="0">
        <oddHeader>&amp;R&amp;"Book Antiqua,Bold"&amp;12Schedule-4b(Rev-00)
PAGE &amp;P OF &amp;N</oddHeader>
        <oddFooter xml:space="preserve">&amp;R&amp;"Arial,Bold Italic" </oddFooter>
      </headerFooter>
    </customSheetView>
  </customSheetViews>
  <mergeCells count="39">
    <mergeCell ref="Q14:Q15"/>
    <mergeCell ref="B107:E107"/>
    <mergeCell ref="B106:E106"/>
    <mergeCell ref="B101:H101"/>
    <mergeCell ref="B103:P103"/>
    <mergeCell ref="O106:P106"/>
    <mergeCell ref="O107:P107"/>
    <mergeCell ref="B11:H11"/>
    <mergeCell ref="B10:H10"/>
    <mergeCell ref="B9:H9"/>
    <mergeCell ref="H104:P104"/>
    <mergeCell ref="O14:O15"/>
    <mergeCell ref="L14:L15"/>
    <mergeCell ref="O13:P13"/>
    <mergeCell ref="A17:P17"/>
    <mergeCell ref="A33:P33"/>
    <mergeCell ref="A84:P84"/>
    <mergeCell ref="A13:M13"/>
    <mergeCell ref="O108:P108"/>
    <mergeCell ref="A14:A15"/>
    <mergeCell ref="M14:M15"/>
    <mergeCell ref="N14:N15"/>
    <mergeCell ref="H14:H15"/>
    <mergeCell ref="B14:B15"/>
    <mergeCell ref="C14:C15"/>
    <mergeCell ref="D14:D15"/>
    <mergeCell ref="E14:E15"/>
    <mergeCell ref="F14:F15"/>
    <mergeCell ref="G14:G15"/>
    <mergeCell ref="I14:I15"/>
    <mergeCell ref="J14:J15"/>
    <mergeCell ref="K14:K15"/>
    <mergeCell ref="P14:P15"/>
    <mergeCell ref="A1:F1"/>
    <mergeCell ref="A7:H7"/>
    <mergeCell ref="A2:P2"/>
    <mergeCell ref="A3:P3"/>
    <mergeCell ref="A5:P5"/>
    <mergeCell ref="A6:H6"/>
  </mergeCells>
  <dataValidations count="1">
    <dataValidation type="list" allowBlank="1" showInputMessage="1" showErrorMessage="1" sqref="L18:L100" xr:uid="{00000000-0002-0000-0900-000000000000}">
      <formula1>"0,5,12,18,28"</formula1>
    </dataValidation>
  </dataValidations>
  <printOptions horizontalCentered="1"/>
  <pageMargins left="0.25" right="0.25" top="0.75" bottom="0.5" header="0.5" footer="0.5"/>
  <pageSetup paperSize="9" scale="55" fitToHeight="42" orientation="landscape" r:id="rId7"/>
  <headerFooter alignWithMargins="0">
    <oddHeader>&amp;R&amp;"Book Antiqua,Bold"&amp;12Schedule-4b(Rev-00)
PAGE &amp;P OF &amp;N</oddHeader>
    <oddFooter xml:space="preserve">&amp;R&amp;"Arial,Bold Italic"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CJ39"/>
  <sheetViews>
    <sheetView showGridLines="0" showZeros="0" view="pageBreakPreview" zoomScale="80" zoomScaleNormal="76" zoomScaleSheetLayoutView="80" workbookViewId="0">
      <selection activeCell="C21" sqref="C21"/>
    </sheetView>
  </sheetViews>
  <sheetFormatPr defaultColWidth="11.42578125" defaultRowHeight="43.5" customHeight="1"/>
  <cols>
    <col min="1" max="1" width="10.42578125" style="148" customWidth="1"/>
    <col min="2" max="2" width="81.28515625" style="148" customWidth="1"/>
    <col min="3" max="3" width="13.28515625" style="149" customWidth="1"/>
    <col min="4" max="4" width="13.42578125" style="148" customWidth="1"/>
    <col min="5" max="5" width="18.28515625" style="148" customWidth="1"/>
    <col min="6" max="6" width="16" style="148" hidden="1" customWidth="1"/>
    <col min="7" max="7" width="19.5703125" style="148" hidden="1" customWidth="1"/>
    <col min="8" max="8" width="16" style="148" hidden="1" customWidth="1"/>
    <col min="9" max="9" width="19.42578125" style="148" hidden="1" customWidth="1"/>
    <col min="10" max="10" width="20.28515625" style="148" hidden="1" customWidth="1"/>
    <col min="11" max="12" width="21.5703125" style="148" hidden="1" customWidth="1"/>
    <col min="13" max="14" width="21.5703125" style="148" customWidth="1"/>
    <col min="15" max="86" width="16" style="148" customWidth="1"/>
    <col min="87" max="16384" width="11.42578125" style="148"/>
  </cols>
  <sheetData>
    <row r="1" spans="1:15" s="146" customFormat="1" ht="28.5" customHeight="1">
      <c r="A1" s="1333" t="str">
        <f>Cover!B3</f>
        <v>SPEC. NO.: CC/NT/W-IT/DOM/A06/24/08843</v>
      </c>
      <c r="B1" s="1333"/>
      <c r="C1" s="144"/>
      <c r="D1" s="1336" t="s">
        <v>672</v>
      </c>
      <c r="E1" s="1336"/>
      <c r="F1" s="145"/>
    </row>
    <row r="2" spans="1:15" s="146" customFormat="1" ht="23.25" customHeight="1">
      <c r="A2" s="1334"/>
      <c r="B2" s="1334"/>
      <c r="C2" s="1334"/>
      <c r="D2" s="1334"/>
      <c r="E2" s="1334"/>
      <c r="F2" s="1334"/>
      <c r="G2" s="1334"/>
      <c r="H2" s="1334"/>
      <c r="I2" s="1334"/>
      <c r="J2" s="1334"/>
      <c r="K2" s="145"/>
      <c r="L2" s="145"/>
      <c r="M2" s="145"/>
      <c r="N2" s="145"/>
      <c r="O2" s="145"/>
    </row>
    <row r="3" spans="1:15" ht="37.5" customHeight="1">
      <c r="A3" s="1281" t="str">
        <f>Cover!B2</f>
        <v>Package DC-IT-1 : Supply, Installation &amp; Maintenance of IT/Cloud infrastructure of Data Centre at Manesar for Establishment of Pilot Data Centre at POWERGRID Manesar by PowerTel.</v>
      </c>
      <c r="B3" s="1281"/>
      <c r="C3" s="1281"/>
      <c r="D3" s="1281"/>
      <c r="E3" s="1281"/>
      <c r="F3" s="147"/>
      <c r="G3" s="147"/>
      <c r="H3" s="147"/>
      <c r="I3" s="147"/>
      <c r="J3" s="147"/>
      <c r="K3" s="147"/>
      <c r="L3" s="147"/>
    </row>
    <row r="4" spans="1:15" ht="15" customHeight="1">
      <c r="A4" s="147"/>
      <c r="B4" s="147"/>
      <c r="C4" s="147"/>
      <c r="D4" s="147"/>
      <c r="E4" s="147"/>
      <c r="F4" s="147"/>
      <c r="G4" s="147"/>
      <c r="H4" s="147"/>
      <c r="I4" s="147"/>
      <c r="J4" s="147"/>
      <c r="K4" s="147"/>
      <c r="L4" s="147"/>
    </row>
    <row r="5" spans="1:15" ht="19.5" customHeight="1">
      <c r="A5" s="1335" t="s">
        <v>673</v>
      </c>
      <c r="B5" s="1335"/>
      <c r="C5" s="1335"/>
      <c r="D5" s="1335"/>
      <c r="E5" s="1335"/>
    </row>
    <row r="6" spans="1:15" ht="19.5" customHeight="1"/>
    <row r="7" spans="1:15" ht="20.100000000000001" customHeight="1">
      <c r="A7" s="1143" t="str">
        <f>'Sch-1a'!A6:C6</f>
        <v>Bidder’s Name and Address :</v>
      </c>
      <c r="B7" s="1143"/>
      <c r="C7" s="150" t="s">
        <v>110</v>
      </c>
    </row>
    <row r="8" spans="1:15" ht="20.100000000000001" customHeight="1">
      <c r="A8" s="1143">
        <f>'Sch-1a'!A7:C7</f>
        <v>0</v>
      </c>
      <c r="B8" s="1143"/>
      <c r="C8" s="151" t="s">
        <v>111</v>
      </c>
    </row>
    <row r="9" spans="1:15" ht="20.100000000000001" customHeight="1">
      <c r="A9" s="137"/>
      <c r="B9" s="120"/>
      <c r="C9" s="151" t="s">
        <v>112</v>
      </c>
    </row>
    <row r="10" spans="1:15" ht="20.100000000000001" customHeight="1">
      <c r="A10" s="137" t="s">
        <v>113</v>
      </c>
      <c r="B10" s="120">
        <f>'Sch-1a'!C9</f>
        <v>0</v>
      </c>
      <c r="C10" s="151" t="s">
        <v>114</v>
      </c>
    </row>
    <row r="11" spans="1:15" ht="20.100000000000001" customHeight="1">
      <c r="A11" s="133"/>
      <c r="B11" s="120">
        <f>'Sch-1a'!C10</f>
        <v>0</v>
      </c>
      <c r="C11" s="151" t="s">
        <v>115</v>
      </c>
    </row>
    <row r="12" spans="1:15" ht="21.75" customHeight="1">
      <c r="A12" s="133"/>
      <c r="B12" s="120">
        <f>'Sch-1a'!C11</f>
        <v>0</v>
      </c>
      <c r="C12" s="151" t="s">
        <v>116</v>
      </c>
      <c r="E12" s="153"/>
    </row>
    <row r="13" spans="1:15" ht="15" customHeight="1">
      <c r="A13" s="153"/>
      <c r="B13" s="154"/>
      <c r="C13" s="152"/>
      <c r="D13" s="151"/>
      <c r="E13" s="153"/>
    </row>
    <row r="14" spans="1:15" ht="17.25" customHeight="1" thickBot="1">
      <c r="A14" s="153"/>
      <c r="B14" s="154"/>
      <c r="C14" s="152"/>
      <c r="E14" s="153"/>
    </row>
    <row r="15" spans="1:15" ht="22.5" customHeight="1">
      <c r="A15" s="155" t="s">
        <v>118</v>
      </c>
      <c r="B15" s="156" t="s">
        <v>674</v>
      </c>
      <c r="C15" s="157"/>
      <c r="D15" s="1308" t="s">
        <v>675</v>
      </c>
      <c r="E15" s="1309"/>
      <c r="K15" s="945"/>
      <c r="L15" s="945"/>
      <c r="M15" s="945"/>
      <c r="N15" s="945"/>
    </row>
    <row r="16" spans="1:15" ht="21" customHeight="1">
      <c r="A16" s="158" t="s">
        <v>676</v>
      </c>
      <c r="B16" s="1317" t="s">
        <v>677</v>
      </c>
      <c r="C16" s="1318"/>
      <c r="D16" s="1318"/>
      <c r="E16" s="1319"/>
      <c r="K16" s="812"/>
      <c r="L16" s="812"/>
      <c r="M16" s="812"/>
      <c r="N16" s="812"/>
    </row>
    <row r="17" spans="1:88" ht="39" customHeight="1" thickBot="1">
      <c r="A17" s="810"/>
      <c r="B17" s="809" t="s">
        <v>678</v>
      </c>
      <c r="C17" s="159"/>
      <c r="D17" s="1322"/>
      <c r="E17" s="1323"/>
      <c r="G17" s="820">
        <f>'Sch-1a'!P134</f>
        <v>0</v>
      </c>
      <c r="H17" s="820">
        <f>'Sch-1a'!Q134</f>
        <v>0</v>
      </c>
      <c r="I17" s="820"/>
      <c r="J17" s="820">
        <f>'Sch-1a'!R134</f>
        <v>0</v>
      </c>
      <c r="K17" s="932">
        <f>'Letter of Discount'!H54</f>
        <v>1</v>
      </c>
      <c r="L17" s="812"/>
      <c r="M17" s="812"/>
      <c r="N17" s="812"/>
    </row>
    <row r="18" spans="1:88" ht="54" customHeight="1" thickBot="1">
      <c r="A18" s="811"/>
      <c r="B18" s="1330" t="s">
        <v>679</v>
      </c>
      <c r="C18" s="1332"/>
      <c r="D18" s="1324">
        <f>C17*('Sch-1a'!P134+'Sch-1a'!Q134+'Sch-1a'!R134)</f>
        <v>0</v>
      </c>
      <c r="E18" s="1325"/>
      <c r="G18" s="856"/>
      <c r="H18" s="857"/>
      <c r="I18" s="857"/>
      <c r="J18" s="857"/>
      <c r="K18" s="941">
        <f>C17*(G17+H17+J17)*K17</f>
        <v>0</v>
      </c>
      <c r="L18" s="944" t="s">
        <v>680</v>
      </c>
      <c r="M18" s="812"/>
      <c r="N18" s="812"/>
    </row>
    <row r="19" spans="1:88" ht="34.5" customHeight="1">
      <c r="A19" s="158" t="s">
        <v>681</v>
      </c>
      <c r="B19" s="1317" t="s">
        <v>682</v>
      </c>
      <c r="C19" s="1318"/>
      <c r="D19" s="1320"/>
      <c r="E19" s="1321"/>
      <c r="G19" s="856"/>
      <c r="H19" s="857"/>
      <c r="I19" s="857"/>
      <c r="J19" s="857"/>
      <c r="K19" s="857"/>
      <c r="L19" s="812"/>
      <c r="M19" s="812"/>
      <c r="N19" s="813"/>
    </row>
    <row r="20" spans="1:88" ht="36.75" customHeight="1">
      <c r="A20" s="811"/>
      <c r="B20" s="160" t="s">
        <v>683</v>
      </c>
      <c r="C20" s="159"/>
      <c r="D20" s="1315"/>
      <c r="E20" s="1316"/>
      <c r="G20" s="856"/>
      <c r="H20" s="857"/>
      <c r="I20" s="857"/>
      <c r="J20" s="857"/>
      <c r="K20" s="857"/>
      <c r="L20" s="812"/>
      <c r="M20" s="812"/>
      <c r="N20" s="812"/>
    </row>
    <row r="21" spans="1:88" ht="39" customHeight="1" thickBot="1">
      <c r="A21" s="811"/>
      <c r="B21" s="855" t="s">
        <v>684</v>
      </c>
      <c r="C21" s="824"/>
      <c r="D21" s="1315"/>
      <c r="E21" s="1316"/>
      <c r="G21" s="856"/>
      <c r="H21" s="857"/>
      <c r="I21" s="857"/>
      <c r="J21" s="857"/>
      <c r="K21" s="857"/>
      <c r="L21" s="812"/>
      <c r="M21" s="812"/>
      <c r="N21" s="812"/>
    </row>
    <row r="22" spans="1:88" ht="53.25" customHeight="1" thickBot="1">
      <c r="A22" s="811"/>
      <c r="B22" s="1330" t="s">
        <v>685</v>
      </c>
      <c r="C22" s="1350"/>
      <c r="D22" s="1340">
        <f>IF(C20="YES",C21*'Sch-1a'!R134,0)</f>
        <v>0</v>
      </c>
      <c r="E22" s="1341"/>
      <c r="G22" s="856"/>
      <c r="H22" s="857"/>
      <c r="I22" s="857"/>
      <c r="J22" s="857"/>
      <c r="K22" s="941">
        <f>IF(C20="NO","",C21*J17*K17)</f>
        <v>0</v>
      </c>
      <c r="L22" s="944" t="s">
        <v>686</v>
      </c>
      <c r="M22" s="812"/>
      <c r="N22" s="812"/>
      <c r="CJ22" s="551"/>
    </row>
    <row r="23" spans="1:88" ht="21" customHeight="1" thickBot="1">
      <c r="A23" s="158" t="s">
        <v>687</v>
      </c>
      <c r="B23" s="1317" t="s">
        <v>688</v>
      </c>
      <c r="C23" s="1318"/>
      <c r="D23" s="1320"/>
      <c r="E23" s="1321"/>
      <c r="G23" s="856"/>
      <c r="H23" s="857"/>
      <c r="I23" s="857"/>
      <c r="J23" s="857"/>
      <c r="K23" s="857"/>
      <c r="L23" s="812"/>
      <c r="M23" s="812"/>
      <c r="N23" s="812"/>
    </row>
    <row r="24" spans="1:88" ht="76.5" customHeight="1" thickBot="1">
      <c r="A24" s="811"/>
      <c r="B24" s="1330" t="s">
        <v>689</v>
      </c>
      <c r="C24" s="1331"/>
      <c r="D24" s="1342">
        <f>'Sch-1b '!Q138</f>
        <v>0</v>
      </c>
      <c r="E24" s="1343"/>
      <c r="F24" s="161"/>
      <c r="G24" s="858"/>
      <c r="H24" s="933">
        <f>'Letter of Discount'!I54</f>
        <v>1</v>
      </c>
      <c r="I24" s="935"/>
      <c r="J24" s="936"/>
      <c r="K24" s="942">
        <f>D24*H24</f>
        <v>0</v>
      </c>
      <c r="L24" s="944" t="s">
        <v>690</v>
      </c>
      <c r="M24" s="812"/>
      <c r="N24" s="812"/>
    </row>
    <row r="25" spans="1:88" ht="22.5" customHeight="1">
      <c r="A25" s="158" t="s">
        <v>691</v>
      </c>
      <c r="B25" s="1317" t="s">
        <v>692</v>
      </c>
      <c r="C25" s="1318"/>
      <c r="D25" s="1328"/>
      <c r="E25" s="1329"/>
      <c r="F25" s="161"/>
      <c r="G25" s="859">
        <f>'Sch-2'!U134</f>
        <v>0</v>
      </c>
      <c r="H25" s="934">
        <f>'Sch-3'!U143</f>
        <v>0</v>
      </c>
      <c r="I25" s="859">
        <f>'Sch-4b'!Q20</f>
        <v>0</v>
      </c>
      <c r="J25" s="860">
        <f>'Sch-4c'!Q101</f>
        <v>0</v>
      </c>
      <c r="K25" s="943">
        <f>G25*G26+H25*H26+I25*I26+J25*J26</f>
        <v>0</v>
      </c>
      <c r="L25" s="944" t="s">
        <v>693</v>
      </c>
      <c r="M25" s="812"/>
      <c r="N25" s="812"/>
    </row>
    <row r="26" spans="1:88" ht="104.25" customHeight="1" thickBot="1">
      <c r="A26" s="823"/>
      <c r="B26" s="1313" t="s">
        <v>694</v>
      </c>
      <c r="C26" s="1314"/>
      <c r="D26" s="1326">
        <f>'Sch-2'!U134+'Sch-3'!U143+'Sch-4b'!Q20+'Sch-4c'!Q101</f>
        <v>0</v>
      </c>
      <c r="E26" s="1327"/>
      <c r="G26" s="940">
        <f>'Letter of Discount'!J54</f>
        <v>1</v>
      </c>
      <c r="H26" s="937">
        <f>'Letter of Discount'!K54</f>
        <v>1</v>
      </c>
      <c r="I26" s="938">
        <f>'Letter of Discount'!N54</f>
        <v>1</v>
      </c>
      <c r="J26" s="939">
        <f>'Letter of Discount'!O54</f>
        <v>1</v>
      </c>
      <c r="K26" s="861"/>
    </row>
    <row r="27" spans="1:88" ht="20.100000000000001" customHeight="1" thickBot="1">
      <c r="A27" s="1338">
        <v>5</v>
      </c>
      <c r="B27" s="1346" t="s">
        <v>695</v>
      </c>
      <c r="C27" s="1347"/>
      <c r="D27" s="1344">
        <f>D18+D26+D24+D22</f>
        <v>0</v>
      </c>
      <c r="E27" s="1345"/>
      <c r="G27" s="856"/>
      <c r="H27" s="856"/>
      <c r="I27" s="856"/>
      <c r="J27" s="856"/>
      <c r="K27" s="941">
        <f>SUM(K18:K26)</f>
        <v>0</v>
      </c>
    </row>
    <row r="28" spans="1:88" ht="18" customHeight="1" thickBot="1">
      <c r="A28" s="1339"/>
      <c r="B28" s="1348"/>
      <c r="C28" s="1349"/>
      <c r="D28" s="1311"/>
      <c r="E28" s="1312"/>
    </row>
    <row r="29" spans="1:88" ht="15.75" customHeight="1">
      <c r="B29" s="162"/>
      <c r="C29" s="163"/>
      <c r="D29" s="164"/>
      <c r="E29" s="164"/>
    </row>
    <row r="30" spans="1:88" ht="9.75" customHeight="1">
      <c r="A30" s="165"/>
      <c r="B30" s="165"/>
      <c r="C30" s="166"/>
      <c r="D30" s="165"/>
      <c r="E30" s="165"/>
    </row>
    <row r="31" spans="1:88" ht="23.25" customHeight="1">
      <c r="A31" s="154"/>
      <c r="B31" s="1310"/>
      <c r="C31" s="1310"/>
      <c r="D31" s="1310"/>
      <c r="E31" s="1310"/>
    </row>
    <row r="32" spans="1:88" ht="15" customHeight="1">
      <c r="A32" s="167"/>
      <c r="B32" s="167"/>
      <c r="C32" s="168"/>
      <c r="D32" s="167"/>
      <c r="E32" s="167"/>
    </row>
    <row r="33" spans="1:6" ht="19.5" customHeight="1">
      <c r="A33" s="174" t="s">
        <v>392</v>
      </c>
      <c r="B33" s="169">
        <f>'Sch-1a'!B143</f>
        <v>0</v>
      </c>
      <c r="C33" s="145" t="s">
        <v>696</v>
      </c>
      <c r="D33" s="1337">
        <f>'Name of Bidder'!C28</f>
        <v>0</v>
      </c>
      <c r="E33" s="1337"/>
      <c r="F33" s="171"/>
    </row>
    <row r="34" spans="1:6" ht="19.5" customHeight="1">
      <c r="A34" s="174" t="s">
        <v>394</v>
      </c>
      <c r="B34" s="169">
        <f>'Sch-1a'!B144</f>
        <v>0</v>
      </c>
      <c r="C34" s="145" t="s">
        <v>104</v>
      </c>
      <c r="D34" s="1337">
        <f>'Name of Bidder'!C29</f>
        <v>0</v>
      </c>
      <c r="E34" s="1337"/>
      <c r="F34" s="171"/>
    </row>
    <row r="35" spans="1:6" ht="19.5" customHeight="1">
      <c r="A35" s="165"/>
      <c r="B35" s="165"/>
      <c r="D35" s="165"/>
      <c r="E35" s="165"/>
      <c r="F35" s="171"/>
    </row>
    <row r="36" spans="1:6" ht="19.5" customHeight="1">
      <c r="A36" s="165"/>
      <c r="B36" s="165"/>
      <c r="D36" s="165"/>
      <c r="E36" s="165"/>
      <c r="F36" s="171"/>
    </row>
    <row r="37" spans="1:6" ht="19.5" customHeight="1">
      <c r="A37" s="171"/>
      <c r="B37" s="171"/>
      <c r="D37" s="165"/>
      <c r="E37" s="165"/>
      <c r="F37" s="171"/>
    </row>
    <row r="38" spans="1:6" ht="43.5" customHeight="1">
      <c r="A38" s="171"/>
      <c r="B38" s="171"/>
      <c r="C38" s="172"/>
      <c r="D38" s="171"/>
      <c r="E38" s="173"/>
      <c r="F38" s="171"/>
    </row>
    <row r="39" spans="1:6" ht="43.5" customHeight="1">
      <c r="A39" s="171"/>
      <c r="B39" s="171"/>
      <c r="C39" s="172"/>
      <c r="D39" s="171"/>
      <c r="E39" s="173"/>
      <c r="F39" s="171"/>
    </row>
  </sheetData>
  <sheetProtection algorithmName="SHA-512" hashValue="Olnb8yf7a1otspnoke9cYKSzxdT1WRuXkA7RfgAzHM29wDNdPes0BFvxX/LC0l2f20rbgMmzoUv4BUU+nlMdBA==" saltValue="bJEh+fPm/pqz9B3JiamtCA==" spinCount="100000" sheet="1" formatCells="0" formatRows="0" selectLockedCells="1"/>
  <customSheetViews>
    <customSheetView guid="{C67B5BC6-BC30-40B7-84C6-1C10E4F24A6E}" scale="80" showPageBreaks="1" showGridLines="0" zeroValues="0" printArea="1" hiddenColumns="1" view="pageBreakPreview" topLeftCell="A4">
      <selection activeCell="C17" sqref="C17"/>
      <pageMargins left="0" right="0" top="0" bottom="0" header="0" footer="0"/>
      <printOptions horizontalCentered="1"/>
      <pageSetup scale="68" orientation="portrait" r:id="rId1"/>
      <headerFooter alignWithMargins="0">
        <oddFooter>&amp;R&amp;"Arial,Bold"&amp;12PAGE &amp;P of &amp;N</oddFooter>
      </headerFooter>
    </customSheetView>
    <customSheetView guid="{8FC47E04-BCF9-4504-9FDA-F8529AE0A203}" scale="80" showPageBreaks="1" showGridLines="0" zeroValues="0" printArea="1" hiddenColumns="1" view="pageBreakPreview">
      <selection activeCell="C17" sqref="C17"/>
      <pageMargins left="0" right="0" top="0" bottom="0" header="0" footer="0"/>
      <printOptions horizontalCentered="1"/>
      <pageSetup scale="68" orientation="portrait" r:id="rId2"/>
      <headerFooter alignWithMargins="0">
        <oddFooter>&amp;R&amp;"Arial,Bold"&amp;12PAGE &amp;P of &amp;N</oddFooter>
      </headerFooter>
    </customSheetView>
    <customSheetView guid="{F9504563-F4B8-4B08-8DF4-BD6D3D1F49DF}" scale="76" showGridLines="0" zeroValues="0" hiddenColumns="1" topLeftCell="A19">
      <selection activeCell="C22" sqref="C22"/>
      <rowBreaks count="1" manualBreakCount="1">
        <brk id="41" max="5" man="1"/>
      </rowBreaks>
      <pageMargins left="0" right="0" top="0" bottom="0" header="0" footer="0"/>
      <printOptions horizontalCentered="1"/>
      <pageSetup scale="70" orientation="portrait" r:id="rId3"/>
      <headerFooter alignWithMargins="0">
        <oddFooter>&amp;R&amp;"Arial,Bold"&amp;12PAGE &amp;P of &amp;N</oddFooter>
      </headerFooter>
    </customSheetView>
    <customSheetView guid="{F9C00FCC-B928-44A4-AE8D-3790B3A7FE91}" scale="76" showGridLines="0" zeroValues="0" hiddenColumns="1" topLeftCell="A16">
      <selection activeCell="C25" sqref="C25"/>
      <rowBreaks count="1" manualBreakCount="1">
        <brk id="41" max="5" man="1"/>
      </rowBreaks>
      <pageMargins left="0" right="0" top="0" bottom="0" header="0" footer="0"/>
      <printOptions horizontalCentered="1"/>
      <pageSetup scale="70" orientation="portrait" r:id="rId4"/>
      <headerFooter alignWithMargins="0">
        <oddFooter>&amp;R&amp;"Arial,Bold"&amp;12PAGE &amp;P of &amp;N</oddFooter>
      </headerFooter>
    </customSheetView>
    <customSheetView guid="{3E286A90-B39B-4EF7-ADAF-AD9055F4EE3F}" scale="76" showGridLines="0" zeroValues="0" hiddenColumns="1" topLeftCell="A8">
      <selection activeCell="C17" sqref="C17"/>
      <rowBreaks count="1" manualBreakCount="1">
        <brk id="41" max="5" man="1"/>
      </rowBreaks>
      <pageMargins left="0" right="0" top="0" bottom="0" header="0" footer="0"/>
      <printOptions horizontalCentered="1"/>
      <pageSetup scale="70" orientation="portrait" r:id="rId5"/>
      <headerFooter alignWithMargins="0">
        <oddFooter>&amp;R&amp;"Arial,Bold"&amp;12PAGE &amp;P of &amp;N</oddFooter>
      </headerFooter>
    </customSheetView>
    <customSheetView guid="{C5506FC7-8A4D-43D0-A0D5-B323816310B7}" scale="76" showGridLines="0" zeroValues="0" printArea="1" hiddenColumns="1">
      <selection activeCell="C17" sqref="C17"/>
      <rowBreaks count="1" manualBreakCount="1">
        <brk id="41" max="5" man="1"/>
      </rowBreaks>
      <pageMargins left="0" right="0" top="0" bottom="0" header="0" footer="0"/>
      <printOptions horizontalCentered="1"/>
      <pageSetup scale="65" orientation="portrait" r:id="rId6"/>
      <headerFooter alignWithMargins="0">
        <oddFooter>&amp;R&amp;"Arial,Bold"&amp;12PAGE &amp;P of &amp;N</oddFooter>
      </headerFooter>
    </customSheetView>
    <customSheetView guid="{F34A69E2-31EE-443F-8E78-A31E3AA3BE2B}" scale="76" showGridLines="0" zeroValues="0" hiddenColumns="1" topLeftCell="A37">
      <selection activeCell="C17" sqref="C17"/>
      <rowBreaks count="1" manualBreakCount="1">
        <brk id="41" max="5" man="1"/>
      </rowBreaks>
      <pageMargins left="0" right="0" top="0" bottom="0" header="0" footer="0"/>
      <printOptions horizontalCentered="1"/>
      <pageSetup scale="65" orientation="portrait" r:id="rId7"/>
      <headerFooter alignWithMargins="0">
        <oddFooter>&amp;R&amp;"Arial,Bold"&amp;12PAGE &amp;P of &amp;N</oddFooter>
      </headerFooter>
    </customSheetView>
    <customSheetView guid="{334BFE7B-729F-4B5F-BBFA-FE5871D8551A}" scale="76" showGridLines="0" zeroValues="0" hiddenColumns="1" topLeftCell="A7">
      <selection activeCell="C17" sqref="C17"/>
      <rowBreaks count="1" manualBreakCount="1">
        <brk id="41" max="5" man="1"/>
      </rowBreaks>
      <pageMargins left="0" right="0" top="0" bottom="0" header="0" footer="0"/>
      <printOptions horizontalCentered="1"/>
      <pageSetup scale="65" orientation="portrait" r:id="rId8"/>
      <headerFooter alignWithMargins="0">
        <oddFooter>&amp;R&amp;"Arial,Bold"&amp;12PAGE &amp;P of &amp;N</oddFooter>
      </headerFooter>
    </customSheetView>
    <customSheetView guid="{A0F82AFD-A75A-45C4-A55A-D8EC84E8392D}" scale="76" showGridLines="0" zeroValues="0" printArea="1" hiddenColumns="1" topLeftCell="C7">
      <selection activeCell="C22" sqref="C22"/>
      <rowBreaks count="1" manualBreakCount="1">
        <brk id="41" max="5" man="1"/>
      </rowBreaks>
      <pageMargins left="0" right="0" top="0" bottom="0" header="0" footer="0"/>
      <printOptions horizontalCentered="1"/>
      <pageSetup scale="70" orientation="portrait" r:id="rId9"/>
      <headerFooter alignWithMargins="0">
        <oddFooter>&amp;R&amp;"Arial,Bold"&amp;12PAGE &amp;P of &amp;N</oddFooter>
      </headerFooter>
    </customSheetView>
    <customSheetView guid="{B1DC5269-D889-4438-853D-005C3B580A35}" scale="76" showGridLines="0" zeroValues="0" hiddenColumns="1" topLeftCell="A34">
      <selection activeCell="C17" sqref="C17"/>
      <rowBreaks count="1" manualBreakCount="1">
        <brk id="41" max="5" man="1"/>
      </rowBreaks>
      <pageMargins left="0" right="0" top="0" bottom="0" header="0" footer="0"/>
      <printOptions horizontalCentered="1"/>
      <pageSetup scale="70" orientation="portrait" r:id="rId10"/>
      <headerFooter alignWithMargins="0">
        <oddFooter>&amp;R&amp;"Arial,Bold"&amp;12PAGE &amp;P of &amp;N</oddFooter>
      </headerFooter>
    </customSheetView>
    <customSheetView guid="{67D3F443-CBF6-4C3B-9EBA-4FC7CEE92243}" scale="80" showPageBreaks="1" showGridLines="0" zeroValues="0" printArea="1" hiddenColumns="1" view="pageBreakPreview" topLeftCell="A10">
      <selection activeCell="C20" sqref="C20"/>
      <pageMargins left="0" right="0" top="0" bottom="0" header="0" footer="0"/>
      <printOptions horizontalCentered="1"/>
      <pageSetup scale="68" orientation="portrait" r:id="rId11"/>
      <headerFooter alignWithMargins="0">
        <oddFooter>&amp;R&amp;"Arial,Bold"&amp;12PAGE &amp;P of &amp;N</oddFooter>
      </headerFooter>
    </customSheetView>
    <customSheetView guid="{8010D226-7E94-4F22-B2E9-FA33D2C9C470}" scale="80" showPageBreaks="1" showGridLines="0" zeroValues="0" printArea="1" hiddenColumns="1" view="pageBreakPreview" topLeftCell="A4">
      <selection activeCell="C17" sqref="C17"/>
      <pageMargins left="0" right="0" top="0" bottom="0" header="0" footer="0"/>
      <printOptions horizontalCentered="1"/>
      <pageSetup scale="68" orientation="portrait" r:id="rId12"/>
      <headerFooter alignWithMargins="0">
        <oddFooter>&amp;R&amp;"Arial,Bold"&amp;12PAGE &amp;P of &amp;N</oddFooter>
      </headerFooter>
    </customSheetView>
  </customSheetViews>
  <mergeCells count="31">
    <mergeCell ref="D34:E34"/>
    <mergeCell ref="D33:E33"/>
    <mergeCell ref="A27:A28"/>
    <mergeCell ref="D22:E22"/>
    <mergeCell ref="D24:E24"/>
    <mergeCell ref="B23:E23"/>
    <mergeCell ref="B25:C25"/>
    <mergeCell ref="D27:E27"/>
    <mergeCell ref="B27:C28"/>
    <mergeCell ref="B22:C22"/>
    <mergeCell ref="A8:B8"/>
    <mergeCell ref="A1:B1"/>
    <mergeCell ref="A2:J2"/>
    <mergeCell ref="A3:E3"/>
    <mergeCell ref="A5:E5"/>
    <mergeCell ref="A7:B7"/>
    <mergeCell ref="D1:E1"/>
    <mergeCell ref="D15:E15"/>
    <mergeCell ref="B31:E31"/>
    <mergeCell ref="D28:E28"/>
    <mergeCell ref="B26:C26"/>
    <mergeCell ref="D21:E21"/>
    <mergeCell ref="B16:E16"/>
    <mergeCell ref="B19:E19"/>
    <mergeCell ref="D17:E17"/>
    <mergeCell ref="D20:E20"/>
    <mergeCell ref="D18:E18"/>
    <mergeCell ref="D26:E26"/>
    <mergeCell ref="D25:E25"/>
    <mergeCell ref="B24:C24"/>
    <mergeCell ref="B18:C18"/>
  </mergeCells>
  <conditionalFormatting sqref="C21">
    <cfRule type="expression" dxfId="4" priority="1">
      <formula>$C$20=NO</formula>
    </cfRule>
  </conditionalFormatting>
  <dataValidations count="2">
    <dataValidation type="list" operator="greaterThan" allowBlank="1" showInputMessage="1" showErrorMessage="1" error="Please enter percentage of Excise Duty applicable in numeric only." sqref="C20" xr:uid="{00000000-0002-0000-0A00-000000000000}">
      <formula1>"YES,NO"</formula1>
    </dataValidation>
    <dataValidation type="decimal" operator="greaterThan" allowBlank="1" showInputMessage="1" showErrorMessage="1" error="Please enter percentage of Custom Duty applicable in numeric only." sqref="C17" xr:uid="{00000000-0002-0000-0A00-000001000000}">
      <formula1>0</formula1>
    </dataValidation>
  </dataValidations>
  <printOptions horizontalCentered="1"/>
  <pageMargins left="0.25" right="0.25" top="0.75" bottom="0.25" header="0.5" footer="0.25"/>
  <pageSetup scale="68" orientation="portrait" r:id="rId13"/>
  <headerFooter alignWithMargins="0">
    <oddFooter>&amp;R&amp;"Arial,Bold"&amp;12PAGE &amp;P of &amp;N</oddFooter>
  </headerFooter>
  <ignoredErrors>
    <ignoredError sqref="A19 A16 A23 A25" numberStoredAsText="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B66"/>
  <sheetViews>
    <sheetView showGridLines="0" showZeros="0" view="pageBreakPreview" topLeftCell="A17" zoomScale="85" zoomScaleNormal="85" zoomScaleSheetLayoutView="85" workbookViewId="0">
      <selection activeCell="E37" sqref="E37"/>
    </sheetView>
  </sheetViews>
  <sheetFormatPr defaultColWidth="11.42578125" defaultRowHeight="15.75"/>
  <cols>
    <col min="1" max="1" width="10.42578125" style="176" customWidth="1"/>
    <col min="2" max="2" width="54.85546875" style="176" customWidth="1"/>
    <col min="3" max="3" width="9.5703125" style="176" customWidth="1"/>
    <col min="4" max="4" width="21.5703125" style="176" customWidth="1"/>
    <col min="5" max="5" width="24.42578125" style="176" customWidth="1"/>
    <col min="6" max="9" width="11.42578125" style="176"/>
    <col min="10" max="10" width="11.42578125" style="176" customWidth="1"/>
    <col min="11" max="11" width="11.42578125" style="176"/>
    <col min="12" max="12" width="11.42578125" style="176" hidden="1" customWidth="1"/>
    <col min="13" max="80" width="11.42578125" style="176" customWidth="1"/>
    <col min="81" max="16384" width="11.42578125" style="176"/>
  </cols>
  <sheetData>
    <row r="1" spans="1:28" s="203" customFormat="1" ht="20.25" customHeight="1">
      <c r="A1" s="1246" t="str">
        <f>'Sch-5'!A1</f>
        <v>SPEC. NO.: CC/NT/W-IT/DOM/A06/24/08843</v>
      </c>
      <c r="B1" s="1246"/>
      <c r="C1" s="202"/>
      <c r="D1" s="202"/>
      <c r="E1" s="175" t="s">
        <v>697</v>
      </c>
      <c r="G1" s="136"/>
      <c r="AB1" s="204" t="e">
        <f>INSTRUCTIONS!#REF!</f>
        <v>#REF!</v>
      </c>
    </row>
    <row r="2" spans="1:28" s="203" customFormat="1" ht="13.5" customHeight="1">
      <c r="A2" s="1374"/>
      <c r="B2" s="1374"/>
      <c r="C2" s="1374"/>
      <c r="D2" s="1374"/>
      <c r="E2" s="1374"/>
      <c r="F2" s="1374"/>
      <c r="G2" s="1374"/>
      <c r="H2" s="1374"/>
      <c r="I2" s="1374"/>
      <c r="J2" s="1374"/>
      <c r="K2" s="136"/>
      <c r="L2" s="136"/>
      <c r="M2" s="136"/>
      <c r="N2" s="136"/>
      <c r="O2" s="136"/>
      <c r="AB2" s="204" t="e">
        <f>INSTRUCTIONS!#REF!</f>
        <v>#REF!</v>
      </c>
    </row>
    <row r="3" spans="1:28" ht="80.25" customHeight="1">
      <c r="A3" s="1281" t="str">
        <f>Cover!B2</f>
        <v>Package DC-IT-1 : Supply, Installation &amp; Maintenance of IT/Cloud infrastructure of Data Centre at Manesar for Establishment of Pilot Data Centre at POWERGRID Manesar by PowerTel.</v>
      </c>
      <c r="B3" s="1281"/>
      <c r="C3" s="1281"/>
      <c r="D3" s="1281"/>
      <c r="E3" s="1281"/>
      <c r="AB3" s="177" t="e">
        <f>INSTRUCTIONS!#REF!</f>
        <v>#REF!</v>
      </c>
    </row>
    <row r="4" spans="1:28" s="178" customFormat="1" ht="9" customHeight="1">
      <c r="A4" s="205"/>
      <c r="B4" s="205"/>
      <c r="C4" s="205"/>
      <c r="D4" s="205"/>
      <c r="E4" s="205"/>
    </row>
    <row r="5" spans="1:28" ht="19.5" customHeight="1">
      <c r="A5" s="1237" t="s">
        <v>698</v>
      </c>
      <c r="B5" s="1237"/>
      <c r="C5" s="1237"/>
      <c r="D5" s="1237"/>
      <c r="E5" s="1237"/>
    </row>
    <row r="6" spans="1:28">
      <c r="A6" s="179"/>
      <c r="B6" s="179"/>
      <c r="C6" s="179"/>
      <c r="D6" s="179"/>
      <c r="E6" s="179"/>
    </row>
    <row r="7" spans="1:28" ht="15.6" customHeight="1">
      <c r="A7" s="1143" t="str">
        <f>'Sch-1a'!A6:C6</f>
        <v>Bidder’s Name and Address :</v>
      </c>
      <c r="B7" s="1143"/>
      <c r="C7" s="111"/>
      <c r="D7" s="131" t="s">
        <v>110</v>
      </c>
    </row>
    <row r="8" spans="1:28">
      <c r="A8" s="1143">
        <f>'Sch-1a'!A7:C7</f>
        <v>0</v>
      </c>
      <c r="B8" s="1143"/>
      <c r="C8" s="194"/>
      <c r="D8" s="151" t="s">
        <v>111</v>
      </c>
      <c r="L8" s="180">
        <v>0</v>
      </c>
    </row>
    <row r="9" spans="1:28">
      <c r="A9" s="137"/>
      <c r="B9" s="120"/>
      <c r="C9" s="111"/>
      <c r="D9" s="151" t="s">
        <v>112</v>
      </c>
      <c r="L9" s="180">
        <v>0</v>
      </c>
    </row>
    <row r="10" spans="1:28">
      <c r="A10" s="137" t="s">
        <v>113</v>
      </c>
      <c r="B10" s="120">
        <f>'Sch-1a'!C9</f>
        <v>0</v>
      </c>
      <c r="C10" s="111"/>
      <c r="D10" s="151" t="s">
        <v>114</v>
      </c>
      <c r="L10" s="180">
        <v>0</v>
      </c>
    </row>
    <row r="11" spans="1:28">
      <c r="A11" s="114"/>
      <c r="B11" s="120">
        <f>'Sch-1a'!C10</f>
        <v>0</v>
      </c>
      <c r="C11" s="111"/>
      <c r="D11" s="151" t="s">
        <v>115</v>
      </c>
      <c r="L11" s="180" t="s">
        <v>581</v>
      </c>
    </row>
    <row r="12" spans="1:28">
      <c r="A12" s="114"/>
      <c r="B12" s="120">
        <f>'Sch-1a'!C11</f>
        <v>0</v>
      </c>
      <c r="C12" s="179"/>
      <c r="D12" s="151" t="s">
        <v>116</v>
      </c>
    </row>
    <row r="13" spans="1:28" ht="16.5" thickBot="1">
      <c r="A13" s="114"/>
      <c r="B13" s="120"/>
      <c r="C13" s="179"/>
      <c r="D13" s="179"/>
      <c r="E13" s="179"/>
    </row>
    <row r="14" spans="1:28" ht="23.25" customHeight="1">
      <c r="A14" s="181" t="s">
        <v>118</v>
      </c>
      <c r="B14" s="1375" t="s">
        <v>583</v>
      </c>
      <c r="C14" s="1376"/>
      <c r="D14" s="1368" t="s">
        <v>699</v>
      </c>
      <c r="E14" s="1369"/>
    </row>
    <row r="15" spans="1:28" ht="21" customHeight="1">
      <c r="A15" s="182" t="s">
        <v>676</v>
      </c>
      <c r="B15" s="1377" t="s">
        <v>700</v>
      </c>
      <c r="C15" s="1378"/>
      <c r="D15" s="1378"/>
      <c r="E15" s="1359"/>
    </row>
    <row r="16" spans="1:28" ht="54" customHeight="1">
      <c r="A16" s="186"/>
      <c r="B16" s="1379" t="s">
        <v>701</v>
      </c>
      <c r="C16" s="1354"/>
      <c r="D16" s="555"/>
      <c r="E16" s="559">
        <f>'Sch-1a'!R138</f>
        <v>0</v>
      </c>
    </row>
    <row r="17" spans="1:5" ht="21" customHeight="1">
      <c r="A17" s="183" t="s">
        <v>681</v>
      </c>
      <c r="B17" s="1356" t="s">
        <v>702</v>
      </c>
      <c r="C17" s="1357"/>
      <c r="D17" s="1358"/>
      <c r="E17" s="1359"/>
    </row>
    <row r="18" spans="1:5" ht="52.5" customHeight="1">
      <c r="A18" s="186"/>
      <c r="B18" s="1379" t="s">
        <v>703</v>
      </c>
      <c r="C18" s="1379"/>
      <c r="D18" s="184"/>
      <c r="E18" s="559">
        <f>'Sch-1b '!P138</f>
        <v>0</v>
      </c>
    </row>
    <row r="19" spans="1:5" ht="21" customHeight="1">
      <c r="A19" s="185" t="s">
        <v>687</v>
      </c>
      <c r="B19" s="1356" t="s">
        <v>704</v>
      </c>
      <c r="C19" s="1357"/>
      <c r="D19" s="1358"/>
      <c r="E19" s="1360"/>
    </row>
    <row r="20" spans="1:5" ht="43.5" customHeight="1">
      <c r="A20" s="825" t="s">
        <v>705</v>
      </c>
      <c r="B20" s="1365" t="s">
        <v>706</v>
      </c>
      <c r="C20" s="1366"/>
      <c r="D20" s="557"/>
      <c r="E20" s="693">
        <f>'Sch-2'!L134</f>
        <v>0</v>
      </c>
    </row>
    <row r="21" spans="1:5" ht="55.5" customHeight="1">
      <c r="A21" s="826" t="s">
        <v>707</v>
      </c>
      <c r="B21" s="777" t="s">
        <v>708</v>
      </c>
      <c r="C21" s="778"/>
      <c r="D21" s="557"/>
      <c r="E21" s="808">
        <f>'Sch-2'!T134</f>
        <v>0</v>
      </c>
    </row>
    <row r="22" spans="1:5" ht="21" customHeight="1">
      <c r="A22" s="182" t="s">
        <v>691</v>
      </c>
      <c r="B22" s="1172" t="s">
        <v>709</v>
      </c>
      <c r="C22" s="1173"/>
      <c r="D22" s="1358"/>
      <c r="E22" s="1360"/>
    </row>
    <row r="23" spans="1:5" ht="23.25" customHeight="1">
      <c r="A23" s="562"/>
      <c r="B23" s="1367" t="s">
        <v>443</v>
      </c>
      <c r="C23" s="1367"/>
      <c r="D23" s="556"/>
      <c r="E23" s="563">
        <f>'Sch-3'!T143+'Sch-3'!R143</f>
        <v>0</v>
      </c>
    </row>
    <row r="24" spans="1:5" ht="17.25" customHeight="1">
      <c r="A24" s="185" t="s">
        <v>710</v>
      </c>
      <c r="B24" s="1356" t="s">
        <v>711</v>
      </c>
      <c r="C24" s="1357"/>
      <c r="D24" s="1358"/>
      <c r="E24" s="1360"/>
    </row>
    <row r="25" spans="1:5" ht="21.75" customHeight="1">
      <c r="A25" s="187"/>
      <c r="B25" s="1354" t="s">
        <v>712</v>
      </c>
      <c r="C25" s="1363"/>
      <c r="D25" s="558"/>
      <c r="E25" s="561">
        <f>'Sch-4a'!N20</f>
        <v>0</v>
      </c>
    </row>
    <row r="26" spans="1:5" ht="21" customHeight="1">
      <c r="A26" s="190" t="s">
        <v>713</v>
      </c>
      <c r="B26" s="1356" t="s">
        <v>714</v>
      </c>
      <c r="C26" s="1357"/>
      <c r="D26" s="1358"/>
      <c r="E26" s="1360"/>
    </row>
    <row r="27" spans="1:5" ht="26.25" customHeight="1">
      <c r="A27" s="562"/>
      <c r="B27" s="1354" t="s">
        <v>715</v>
      </c>
      <c r="C27" s="1363"/>
      <c r="D27" s="558"/>
      <c r="E27" s="561">
        <f>'Sch-4b'!P20</f>
        <v>0</v>
      </c>
    </row>
    <row r="28" spans="1:5" ht="21" customHeight="1">
      <c r="A28" s="190" t="s">
        <v>716</v>
      </c>
      <c r="B28" s="1364" t="s">
        <v>717</v>
      </c>
      <c r="C28" s="1358"/>
      <c r="D28" s="1358"/>
      <c r="E28" s="1360"/>
    </row>
    <row r="29" spans="1:5" ht="19.5" customHeight="1">
      <c r="A29" s="187"/>
      <c r="B29" s="1365" t="s">
        <v>718</v>
      </c>
      <c r="C29" s="1366"/>
      <c r="D29" s="923"/>
      <c r="E29" s="924">
        <f>'Sch-4c'!P101</f>
        <v>0</v>
      </c>
    </row>
    <row r="30" spans="1:5" ht="18.75" customHeight="1">
      <c r="A30" s="190" t="s">
        <v>719</v>
      </c>
      <c r="B30" s="1353" t="s">
        <v>720</v>
      </c>
      <c r="C30" s="1353"/>
      <c r="D30" s="1353"/>
      <c r="E30" s="1353"/>
    </row>
    <row r="31" spans="1:5" ht="19.5" customHeight="1">
      <c r="A31" s="562"/>
      <c r="B31" s="1354" t="s">
        <v>721</v>
      </c>
      <c r="C31" s="1355"/>
      <c r="D31" s="192"/>
      <c r="E31" s="563">
        <f>'Sch-5'!D27</f>
        <v>0</v>
      </c>
    </row>
    <row r="32" spans="1:5" ht="18" customHeight="1">
      <c r="A32" s="187"/>
      <c r="B32" s="188"/>
      <c r="C32" s="189"/>
      <c r="D32" s="1361"/>
      <c r="E32" s="1362"/>
    </row>
    <row r="33" spans="1:12" ht="19.5" customHeight="1">
      <c r="A33" s="182" t="s">
        <v>722</v>
      </c>
      <c r="B33" s="1356" t="s">
        <v>723</v>
      </c>
      <c r="C33" s="1357"/>
      <c r="D33" s="1358"/>
      <c r="E33" s="1359"/>
    </row>
    <row r="34" spans="1:12" ht="67.5" customHeight="1">
      <c r="A34" s="562"/>
      <c r="B34" s="1355" t="s">
        <v>724</v>
      </c>
      <c r="C34" s="1363"/>
      <c r="D34" s="191"/>
      <c r="E34" s="560" t="str">
        <f>IF('Sch-7a'!D38=0, "NOT APPLICABLE",'Sch-7a'!D38)</f>
        <v>NOT APPLICABLE</v>
      </c>
    </row>
    <row r="35" spans="1:12" ht="18" customHeight="1">
      <c r="A35" s="185" t="s">
        <v>725</v>
      </c>
      <c r="B35" s="1356" t="s">
        <v>726</v>
      </c>
      <c r="C35" s="1357"/>
      <c r="D35" s="1358"/>
      <c r="E35" s="1360"/>
    </row>
    <row r="36" spans="1:12" ht="69" customHeight="1" thickBot="1">
      <c r="A36" s="187"/>
      <c r="B36" s="1365" t="s">
        <v>727</v>
      </c>
      <c r="C36" s="1366"/>
      <c r="D36" s="675"/>
      <c r="E36" s="676" t="str">
        <f>IF('Sch-7b'!Q39=0, "NOT APPLICABLE",'Sch-7b'!Q39)</f>
        <v>NOT APPLICABLE</v>
      </c>
    </row>
    <row r="37" spans="1:12" ht="25.5" customHeight="1" thickBot="1">
      <c r="A37" s="677"/>
      <c r="B37" s="1370" t="s">
        <v>728</v>
      </c>
      <c r="C37" s="1371"/>
      <c r="D37" s="678"/>
      <c r="E37" s="679">
        <f>SUM(E16,E18,E20,E21,E23,E25,E27,E29,E31)</f>
        <v>0</v>
      </c>
    </row>
    <row r="38" spans="1:12" ht="12.75" customHeight="1">
      <c r="B38" s="136"/>
      <c r="C38" s="136"/>
      <c r="D38" s="193"/>
      <c r="E38" s="193"/>
    </row>
    <row r="39" spans="1:12" ht="16.5" customHeight="1">
      <c r="A39" s="194"/>
      <c r="B39" s="1178"/>
      <c r="C39" s="1351"/>
      <c r="D39" s="1178"/>
      <c r="E39" s="1178"/>
      <c r="F39" s="552"/>
      <c r="H39" s="1352"/>
      <c r="I39" s="1352"/>
      <c r="J39" s="1352"/>
      <c r="K39" s="1352"/>
      <c r="L39" s="1352"/>
    </row>
    <row r="40" spans="1:12" ht="17.25" customHeight="1">
      <c r="B40" s="1178"/>
      <c r="C40" s="1178"/>
      <c r="D40" s="1178"/>
      <c r="E40" s="1178"/>
      <c r="H40" s="1352"/>
      <c r="I40" s="1352"/>
      <c r="J40" s="1352"/>
      <c r="K40" s="1352"/>
      <c r="L40" s="1352"/>
    </row>
    <row r="41" spans="1:12" ht="16.5" customHeight="1">
      <c r="A41" s="195"/>
      <c r="B41" s="195"/>
      <c r="C41" s="195"/>
      <c r="D41" s="195"/>
      <c r="E41" s="195"/>
    </row>
    <row r="42" spans="1:12" ht="12" customHeight="1"/>
    <row r="43" spans="1:12" ht="15.75" customHeight="1">
      <c r="A43" s="176" t="s">
        <v>392</v>
      </c>
      <c r="B43" s="564">
        <f>'Sch-1a'!B143</f>
        <v>0</v>
      </c>
      <c r="C43" s="564"/>
      <c r="D43" s="489" t="s">
        <v>393</v>
      </c>
      <c r="E43" s="1372">
        <f>'Sch-1a'!P143</f>
        <v>0</v>
      </c>
      <c r="F43" s="1373"/>
    </row>
    <row r="44" spans="1:12" ht="12" customHeight="1">
      <c r="C44" s="565"/>
      <c r="D44" s="489"/>
      <c r="E44" s="553"/>
    </row>
    <row r="45" spans="1:12" ht="18.75" customHeight="1">
      <c r="A45" s="176" t="s">
        <v>394</v>
      </c>
      <c r="B45" s="564">
        <f>'Sch-1a'!B144</f>
        <v>0</v>
      </c>
      <c r="C45" s="553"/>
      <c r="D45" s="489" t="s">
        <v>395</v>
      </c>
      <c r="E45" s="705">
        <f>'Sch-1a'!P144</f>
        <v>0</v>
      </c>
    </row>
    <row r="46" spans="1:12" ht="12" customHeight="1">
      <c r="A46" s="196"/>
      <c r="B46" s="196"/>
      <c r="C46" s="196"/>
      <c r="E46" s="198"/>
    </row>
    <row r="47" spans="1:12" ht="12" customHeight="1">
      <c r="A47" s="199"/>
      <c r="B47" s="199"/>
      <c r="C47" s="199"/>
      <c r="E47" s="198"/>
    </row>
    <row r="48" spans="1:12" ht="12" customHeight="1">
      <c r="A48" s="199"/>
      <c r="B48" s="199"/>
      <c r="C48" s="199"/>
      <c r="D48" s="197"/>
      <c r="E48" s="198"/>
    </row>
    <row r="49" spans="1:5" ht="16.5" customHeight="1">
      <c r="A49" s="199"/>
      <c r="B49" s="199"/>
      <c r="C49" s="199"/>
      <c r="D49" s="197"/>
      <c r="E49" s="198"/>
    </row>
    <row r="51" spans="1:5" hidden="1">
      <c r="C51" s="176">
        <f>C37</f>
        <v>0</v>
      </c>
      <c r="D51" s="200" t="e">
        <f>D37-#REF!</f>
        <v>#REF!</v>
      </c>
    </row>
    <row r="52" spans="1:5" hidden="1">
      <c r="A52" s="140"/>
      <c r="C52" s="176" t="e">
        <f>#REF!</f>
        <v>#REF!</v>
      </c>
      <c r="D52" s="200" t="e">
        <f>#REF!-#REF!</f>
        <v>#REF!</v>
      </c>
    </row>
    <row r="53" spans="1:5" hidden="1">
      <c r="C53" s="176" t="e">
        <f>#REF!</f>
        <v>#REF!</v>
      </c>
      <c r="D53" s="200" t="e">
        <f>#REF!-#REF!</f>
        <v>#REF!</v>
      </c>
    </row>
    <row r="54" spans="1:5" hidden="1">
      <c r="C54" s="176" t="s">
        <v>581</v>
      </c>
      <c r="D54" s="200" t="e">
        <f>#REF!-D32</f>
        <v>#REF!</v>
      </c>
    </row>
    <row r="55" spans="1:5" hidden="1"/>
    <row r="56" spans="1:5">
      <c r="A56" s="140"/>
    </row>
    <row r="61" spans="1:5">
      <c r="D61" s="201"/>
    </row>
    <row r="66" spans="4:4">
      <c r="D66" s="201"/>
    </row>
  </sheetData>
  <sheetProtection algorithmName="SHA-512" hashValue="X9AcuL7+X6DYRyR5ih4QwPqn4rvyLSqEbrMyd3dMAIzlgviZaA697j/ToBsR0oZMjVQlPXTub6wY1TD0jLdkWg==" saltValue="uAdfEEBVjaCNEl465/1KiQ==" spinCount="100000" sheet="1" formatCells="0" selectLockedCells="1"/>
  <customSheetViews>
    <customSheetView guid="{C67B5BC6-BC30-40B7-84C6-1C10E4F24A6E}" scale="85" showPageBreaks="1" showGridLines="0" zeroValues="0" fitToPage="1" printArea="1" hiddenRows="1" hiddenColumns="1" view="pageBreakPreview" topLeftCell="A16">
      <selection activeCell="E31" sqref="E31"/>
      <rowBreaks count="1" manualBreakCount="1">
        <brk id="29" max="4" man="1"/>
      </rowBreaks>
      <pageMargins left="0" right="0" top="0" bottom="0" header="0" footer="0"/>
      <printOptions horizontalCentered="1"/>
      <pageSetup paperSize="9" scale="77" orientation="portrait" r:id="rId1"/>
      <headerFooter alignWithMargins="0">
        <oddHeader xml:space="preserve">&amp;R&amp;"Arial,Bold"&amp;11
</oddHeader>
        <oddFooter>&amp;R&amp;"Arial,Bold"&amp;12PAGE &amp;P of &amp;N</oddFooter>
      </headerFooter>
    </customSheetView>
    <customSheetView guid="{8FC47E04-BCF9-4504-9FDA-F8529AE0A203}" scale="85" showPageBreaks="1" showGridLines="0" zeroValues="0" fitToPage="1" printArea="1" hiddenRows="1" hiddenColumns="1" view="pageBreakPreview">
      <selection activeCell="J12" sqref="J12"/>
      <rowBreaks count="1" manualBreakCount="1">
        <brk id="29" max="4" man="1"/>
      </rowBreaks>
      <pageMargins left="0" right="0" top="0" bottom="0" header="0" footer="0"/>
      <printOptions horizontalCentered="1"/>
      <pageSetup paperSize="9" scale="74" orientation="portrait" r:id="rId2"/>
      <headerFooter alignWithMargins="0">
        <oddHeader xml:space="preserve">&amp;R&amp;"Arial,Bold"&amp;11
</oddHeader>
        <oddFooter>&amp;R&amp;"Arial,Bold"&amp;12PAGE &amp;P of &amp;N</oddFooter>
      </headerFooter>
    </customSheetView>
    <customSheetView guid="{F9504563-F4B8-4B08-8DF4-BD6D3D1F49DF}" scale="85" showGridLines="0" zeroValues="0" hiddenRows="1" hiddenColumns="1" topLeftCell="A23">
      <selection activeCell="F65" sqref="F65"/>
      <rowBreaks count="1" manualBreakCount="1">
        <brk id="45" max="4" man="1"/>
      </rowBreaks>
      <pageMargins left="0" right="0" top="0" bottom="0" header="0" footer="0"/>
      <printOptions horizontalCentered="1"/>
      <pageSetup paperSize="9" scale="80" fitToHeight="0" orientation="portrait" r:id="rId3"/>
      <headerFooter alignWithMargins="0">
        <oddHeader xml:space="preserve">&amp;R&amp;"Arial,Bold"&amp;11
</oddHeader>
        <oddFooter>&amp;R&amp;"Arial,Bold"&amp;12PAGE &amp;P of &amp;N</oddFooter>
      </headerFooter>
    </customSheetView>
    <customSheetView guid="{F9C00FCC-B928-44A4-AE8D-3790B3A7FE91}" scale="85" showGridLines="0" zeroValues="0" hiddenRows="1" hiddenColumns="1" topLeftCell="A47">
      <selection activeCell="F65" sqref="F65"/>
      <rowBreaks count="1" manualBreakCount="1">
        <brk id="45" max="4" man="1"/>
      </rowBreaks>
      <pageMargins left="0" right="0" top="0" bottom="0" header="0" footer="0"/>
      <printOptions horizontalCentered="1"/>
      <pageSetup paperSize="9" scale="80" fitToHeight="0" orientation="portrait" r:id="rId4"/>
      <headerFooter alignWithMargins="0">
        <oddHeader xml:space="preserve">&amp;R&amp;"Arial,Bold"&amp;11
</oddHeader>
        <oddFooter>&amp;R&amp;"Arial,Bold"&amp;12PAGE &amp;P of &amp;N</oddFooter>
      </headerFooter>
    </customSheetView>
    <customSheetView guid="{3E286A90-B39B-4EF7-ADAF-AD9055F4EE3F}" scale="85" showGridLines="0" zeroValues="0" hiddenRows="1" hiddenColumns="1" topLeftCell="A10">
      <selection activeCell="A3" sqref="A3:E3"/>
      <rowBreaks count="1" manualBreakCount="1">
        <brk id="41" max="4" man="1"/>
      </rowBreaks>
      <pageMargins left="0" right="0" top="0" bottom="0" header="0" footer="0"/>
      <printOptions horizontalCentered="1"/>
      <pageSetup paperSize="9" scale="80" fitToHeight="0" orientation="portrait" r:id="rId5"/>
      <headerFooter alignWithMargins="0">
        <oddHeader xml:space="preserve">&amp;R&amp;"Arial,Bold"&amp;11
</oddHeader>
        <oddFooter>&amp;R&amp;"Arial,Bold"&amp;12PAGE &amp;P of &amp;N</oddFooter>
      </headerFooter>
    </customSheetView>
    <customSheetView guid="{C5506FC7-8A4D-43D0-A0D5-B323816310B7}" scale="85" showGridLines="0" zeroValues="0" printArea="1" hiddenRows="1" hiddenColumns="1">
      <selection activeCell="F61" sqref="F61"/>
      <rowBreaks count="1" manualBreakCount="1">
        <brk id="41" max="4" man="1"/>
      </rowBreaks>
      <pageMargins left="0" right="0" top="0" bottom="0" header="0" footer="0"/>
      <printOptions horizontalCentered="1"/>
      <pageSetup paperSize="9" scale="77" fitToHeight="0" orientation="portrait" r:id="rId6"/>
      <headerFooter alignWithMargins="0">
        <oddHeader xml:space="preserve">&amp;R&amp;"Arial,Bold"&amp;11
</oddHeader>
        <oddFooter>&amp;R&amp;"Arial,Bold"&amp;12PAGE &amp;P of &amp;N</oddFooter>
      </headerFooter>
    </customSheetView>
    <customSheetView guid="{F34A69E2-31EE-443F-8E78-A31E3AA3BE2B}" scale="85" showGridLines="0" zeroValues="0" hiddenRows="1" hiddenColumns="1" topLeftCell="A40">
      <selection activeCell="F61" sqref="F61"/>
      <rowBreaks count="1" manualBreakCount="1">
        <brk id="41" max="4" man="1"/>
      </rowBreaks>
      <pageMargins left="0" right="0" top="0" bottom="0" header="0" footer="0"/>
      <printOptions horizontalCentered="1"/>
      <pageSetup paperSize="9" scale="77" fitToHeight="0" orientation="portrait" r:id="rId7"/>
      <headerFooter alignWithMargins="0">
        <oddHeader xml:space="preserve">&amp;R&amp;"Arial,Bold"&amp;11
</oddHeader>
        <oddFooter>&amp;R&amp;"Arial,Bold"&amp;12PAGE &amp;P of &amp;N</oddFooter>
      </headerFooter>
    </customSheetView>
    <customSheetView guid="{334BFE7B-729F-4B5F-BBFA-FE5871D8551A}" scale="85" showGridLines="0" zeroValues="0" hiddenRows="1" hiddenColumns="1" topLeftCell="A40">
      <selection activeCell="F61" sqref="F61"/>
      <rowBreaks count="1" manualBreakCount="1">
        <brk id="41" max="4" man="1"/>
      </rowBreaks>
      <pageMargins left="0" right="0" top="0" bottom="0" header="0" footer="0"/>
      <printOptions horizontalCentered="1"/>
      <pageSetup paperSize="9" scale="77" fitToHeight="0" orientation="portrait" r:id="rId8"/>
      <headerFooter alignWithMargins="0">
        <oddHeader xml:space="preserve">&amp;R&amp;"Arial,Bold"&amp;11
</oddHeader>
        <oddFooter>&amp;R&amp;"Arial,Bold"&amp;12PAGE &amp;P of &amp;N</oddFooter>
      </headerFooter>
    </customSheetView>
    <customSheetView guid="{A0F82AFD-A75A-45C4-A55A-D8EC84E8392D}" scale="85" showGridLines="0" zeroValues="0" hiddenRows="1" hiddenColumns="1" topLeftCell="A10">
      <selection activeCell="F61" sqref="F61"/>
      <rowBreaks count="1" manualBreakCount="1">
        <brk id="41" max="4" man="1"/>
      </rowBreaks>
      <pageMargins left="0" right="0" top="0" bottom="0" header="0" footer="0"/>
      <printOptions horizontalCentered="1"/>
      <pageSetup paperSize="9" scale="80" fitToHeight="0" orientation="portrait" r:id="rId9"/>
      <headerFooter alignWithMargins="0">
        <oddHeader xml:space="preserve">&amp;R&amp;"Arial,Bold"&amp;11
</oddHeader>
        <oddFooter>&amp;R&amp;"Arial,Bold"&amp;12PAGE &amp;P of &amp;N</oddFooter>
      </headerFooter>
    </customSheetView>
    <customSheetView guid="{B1DC5269-D889-4438-853D-005C3B580A35}" scale="85" showGridLines="0" zeroValues="0" hiddenRows="1" hiddenColumns="1" topLeftCell="A46">
      <selection activeCell="A3" sqref="A3:E3"/>
      <rowBreaks count="1" manualBreakCount="1">
        <brk id="41" max="4" man="1"/>
      </rowBreaks>
      <pageMargins left="0" right="0" top="0" bottom="0" header="0" footer="0"/>
      <printOptions horizontalCentered="1"/>
      <pageSetup paperSize="9" scale="80" fitToHeight="0" orientation="portrait" r:id="rId10"/>
      <headerFooter alignWithMargins="0">
        <oddHeader xml:space="preserve">&amp;R&amp;"Arial,Bold"&amp;11
</oddHeader>
        <oddFooter>&amp;R&amp;"Arial,Bold"&amp;12PAGE &amp;P of &amp;N</oddFooter>
      </headerFooter>
    </customSheetView>
    <customSheetView guid="{67D3F443-CBF6-4C3B-9EBA-4FC7CEE92243}" scale="85" showPageBreaks="1" showGridLines="0" zeroValues="0" fitToPage="1" printArea="1" hiddenRows="1" hiddenColumns="1" view="pageBreakPreview" topLeftCell="A28">
      <selection activeCell="E38" sqref="E38"/>
      <rowBreaks count="1" manualBreakCount="1">
        <brk id="29" max="4" man="1"/>
      </rowBreaks>
      <pageMargins left="0" right="0" top="0" bottom="0" header="0" footer="0"/>
      <printOptions horizontalCentered="1"/>
      <pageSetup paperSize="9" scale="73" orientation="portrait" r:id="rId11"/>
      <headerFooter alignWithMargins="0">
        <oddHeader xml:space="preserve">&amp;R&amp;"Arial,Bold"&amp;11
</oddHeader>
        <oddFooter>&amp;R&amp;"Arial,Bold"&amp;12PAGE &amp;P of &amp;N</oddFooter>
      </headerFooter>
    </customSheetView>
    <customSheetView guid="{8010D226-7E94-4F22-B2E9-FA33D2C9C470}" scale="85" showPageBreaks="1" showGridLines="0" zeroValues="0" fitToPage="1" printArea="1" hiddenRows="1" hiddenColumns="1" view="pageBreakPreview" topLeftCell="A16">
      <selection activeCell="E31" sqref="E31"/>
      <rowBreaks count="1" manualBreakCount="1">
        <brk id="29" max="4" man="1"/>
      </rowBreaks>
      <pageMargins left="0" right="0" top="0" bottom="0" header="0" footer="0"/>
      <printOptions horizontalCentered="1"/>
      <pageSetup paperSize="9" scale="74" orientation="portrait" r:id="rId12"/>
      <headerFooter alignWithMargins="0">
        <oddHeader xml:space="preserve">&amp;R&amp;"Arial,Bold"&amp;11
</oddHeader>
        <oddFooter>&amp;R&amp;"Arial,Bold"&amp;12PAGE &amp;P of &amp;N</oddFooter>
      </headerFooter>
    </customSheetView>
  </customSheetViews>
  <mergeCells count="34">
    <mergeCell ref="A8:B8"/>
    <mergeCell ref="D14:E14"/>
    <mergeCell ref="B37:C37"/>
    <mergeCell ref="E43:F43"/>
    <mergeCell ref="A1:B1"/>
    <mergeCell ref="A2:J2"/>
    <mergeCell ref="A3:E3"/>
    <mergeCell ref="A5:E5"/>
    <mergeCell ref="A7:B7"/>
    <mergeCell ref="B14:C14"/>
    <mergeCell ref="B15:E15"/>
    <mergeCell ref="B16:C16"/>
    <mergeCell ref="B17:E17"/>
    <mergeCell ref="B18:C18"/>
    <mergeCell ref="B19:E19"/>
    <mergeCell ref="B34:C34"/>
    <mergeCell ref="B20:C20"/>
    <mergeCell ref="B22:E22"/>
    <mergeCell ref="B23:C23"/>
    <mergeCell ref="B24:E24"/>
    <mergeCell ref="B25:C25"/>
    <mergeCell ref="B26:E26"/>
    <mergeCell ref="B27:C27"/>
    <mergeCell ref="B28:E28"/>
    <mergeCell ref="B29:C29"/>
    <mergeCell ref="B36:C36"/>
    <mergeCell ref="B39:E39"/>
    <mergeCell ref="H39:L40"/>
    <mergeCell ref="B40:E40"/>
    <mergeCell ref="B30:E30"/>
    <mergeCell ref="B31:C31"/>
    <mergeCell ref="B33:E33"/>
    <mergeCell ref="B35:E35"/>
    <mergeCell ref="D32:E32"/>
  </mergeCells>
  <dataValidations count="1">
    <dataValidation type="decimal" allowBlank="1" showInputMessage="1" showErrorMessage="1" error="Please enter numeric value only." sqref="F39" xr:uid="{00000000-0002-0000-0B00-000000000000}">
      <formula1>0</formula1>
      <formula2>100</formula2>
    </dataValidation>
  </dataValidations>
  <printOptions horizontalCentered="1"/>
  <pageMargins left="0.25" right="0.25" top="0.51" bottom="0.25" header="0.32" footer="0.25"/>
  <pageSetup paperSize="9" scale="71" orientation="portrait" r:id="rId13"/>
  <headerFooter alignWithMargins="0">
    <oddHeader xml:space="preserve">&amp;R&amp;"Arial,Bold"&amp;11
</oddHeader>
    <oddFooter>&amp;R&amp;"Arial,Bold"&amp;12PAGE &amp;P of &amp;N</oddFooter>
  </headerFooter>
  <rowBreaks count="1" manualBreakCount="1">
    <brk id="29"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AB61"/>
  <sheetViews>
    <sheetView showGridLines="0" showZeros="0" view="pageBreakPreview" topLeftCell="A21" zoomScale="90" zoomScaleNormal="75" zoomScaleSheetLayoutView="90" workbookViewId="0">
      <selection activeCell="A3" sqref="A3:E3"/>
    </sheetView>
  </sheetViews>
  <sheetFormatPr defaultColWidth="11.42578125" defaultRowHeight="15.75"/>
  <cols>
    <col min="1" max="1" width="10.42578125" style="140" customWidth="1"/>
    <col min="2" max="2" width="50.42578125" style="140" customWidth="1"/>
    <col min="3" max="3" width="9.5703125" style="140" customWidth="1"/>
    <col min="4" max="4" width="21.85546875" style="140" customWidth="1"/>
    <col min="5" max="5" width="23.5703125" style="140" customWidth="1"/>
    <col min="6" max="6" width="20" style="140" hidden="1" customWidth="1"/>
    <col min="7" max="7" width="22.42578125" style="140" hidden="1" customWidth="1"/>
    <col min="8" max="8" width="11.42578125" style="140" hidden="1" customWidth="1"/>
    <col min="9" max="9" width="0" style="140" hidden="1" customWidth="1"/>
    <col min="10" max="10" width="11.42578125" style="140" hidden="1" customWidth="1"/>
    <col min="11" max="42" width="0" style="140" hidden="1" customWidth="1"/>
    <col min="43" max="16384" width="11.42578125" style="140"/>
  </cols>
  <sheetData>
    <row r="1" spans="1:28" s="241" customFormat="1" ht="22.5" customHeight="1">
      <c r="A1" s="1380" t="str">
        <f>'Sch-6 '!A1</f>
        <v>SPEC. NO.: CC/NT/W-IT/DOM/A06/24/08843</v>
      </c>
      <c r="B1" s="1380"/>
      <c r="C1" s="991"/>
      <c r="D1" s="1381" t="s">
        <v>729</v>
      </c>
      <c r="E1" s="1381"/>
      <c r="G1" s="242"/>
      <c r="AB1" s="243" t="e">
        <f>INSTRUCTIONS!#REF!</f>
        <v>#REF!</v>
      </c>
    </row>
    <row r="2" spans="1:28" s="146" customFormat="1" ht="13.5" customHeight="1">
      <c r="A2" s="1334"/>
      <c r="B2" s="1334"/>
      <c r="C2" s="1334"/>
      <c r="D2" s="1334"/>
      <c r="E2" s="1334"/>
      <c r="F2" s="1334"/>
      <c r="G2" s="1334"/>
      <c r="H2" s="1334"/>
      <c r="I2" s="1334"/>
      <c r="J2" s="1334"/>
      <c r="K2" s="145"/>
      <c r="L2" s="145"/>
      <c r="M2" s="145"/>
      <c r="N2" s="145"/>
      <c r="O2" s="145"/>
      <c r="AB2" s="206" t="e">
        <f>INSTRUCTIONS!#REF!</f>
        <v>#REF!</v>
      </c>
    </row>
    <row r="3" spans="1:28" ht="70.5" customHeight="1">
      <c r="A3" s="1382" t="str">
        <f>Cover!B2</f>
        <v>Package DC-IT-1 : Supply, Installation &amp; Maintenance of IT/Cloud infrastructure of Data Centre at Manesar for Establishment of Pilot Data Centre at POWERGRID Manesar by PowerTel.</v>
      </c>
      <c r="B3" s="1383"/>
      <c r="C3" s="1383"/>
      <c r="D3" s="1383"/>
      <c r="E3" s="1383"/>
      <c r="F3" s="207"/>
      <c r="G3" s="207"/>
      <c r="H3" s="207"/>
      <c r="I3" s="207"/>
      <c r="J3" s="207"/>
      <c r="K3" s="207"/>
      <c r="L3" s="207"/>
      <c r="M3" s="207"/>
      <c r="N3" s="207"/>
      <c r="O3" s="207"/>
      <c r="AB3" s="206" t="e">
        <f>INSTRUCTIONS!#REF!</f>
        <v>#REF!</v>
      </c>
    </row>
    <row r="4" spans="1:28" ht="18.75" customHeight="1">
      <c r="A4" s="1384" t="s">
        <v>730</v>
      </c>
      <c r="B4" s="1384"/>
      <c r="C4" s="1384"/>
      <c r="D4" s="1384"/>
      <c r="E4" s="1384"/>
      <c r="F4" s="207"/>
      <c r="G4" s="207"/>
      <c r="H4" s="207"/>
      <c r="I4" s="207"/>
      <c r="J4" s="207"/>
      <c r="K4" s="207"/>
      <c r="L4" s="207"/>
      <c r="M4" s="207"/>
      <c r="N4" s="207"/>
      <c r="O4" s="207"/>
      <c r="AB4" s="206" t="s">
        <v>581</v>
      </c>
    </row>
    <row r="5" spans="1:28">
      <c r="A5" s="208"/>
      <c r="B5" s="208"/>
      <c r="C5" s="208"/>
      <c r="D5" s="208"/>
      <c r="E5" s="208"/>
      <c r="F5" s="207"/>
      <c r="G5" s="207"/>
      <c r="H5" s="207"/>
      <c r="I5" s="207"/>
      <c r="J5" s="207"/>
      <c r="K5" s="207"/>
      <c r="L5" s="207"/>
      <c r="M5" s="207"/>
      <c r="N5" s="207"/>
      <c r="O5" s="207"/>
      <c r="AB5" s="206"/>
    </row>
    <row r="6" spans="1:28">
      <c r="A6" s="1337" t="str">
        <f>'Sch-1a'!A6:C6</f>
        <v>Bidder’s Name and Address :</v>
      </c>
      <c r="B6" s="1337"/>
      <c r="C6" s="209"/>
      <c r="D6" s="150" t="s">
        <v>110</v>
      </c>
      <c r="E6" s="207"/>
      <c r="F6" s="207"/>
      <c r="G6" s="207"/>
      <c r="H6" s="207"/>
      <c r="I6" s="207"/>
      <c r="J6" s="207"/>
      <c r="K6" s="207"/>
      <c r="L6" s="207"/>
      <c r="M6" s="207"/>
      <c r="N6" s="207"/>
      <c r="O6" s="207"/>
    </row>
    <row r="7" spans="1:28">
      <c r="A7" s="1337">
        <f>'Sch-1a'!A7:C7</f>
        <v>0</v>
      </c>
      <c r="B7" s="1337"/>
      <c r="C7" s="746"/>
      <c r="D7" s="151" t="s">
        <v>111</v>
      </c>
      <c r="E7" s="207"/>
      <c r="F7" s="207"/>
      <c r="G7" s="597"/>
      <c r="H7" s="207"/>
      <c r="I7" s="207"/>
      <c r="J7" s="207"/>
      <c r="K7" s="207"/>
      <c r="L7" s="207"/>
      <c r="M7" s="207"/>
      <c r="N7" s="207"/>
      <c r="O7" s="207"/>
    </row>
    <row r="8" spans="1:28">
      <c r="A8" s="137"/>
      <c r="B8" s="120"/>
      <c r="C8" s="111"/>
      <c r="D8" s="151" t="s">
        <v>112</v>
      </c>
      <c r="E8" s="207"/>
      <c r="F8" s="207"/>
      <c r="G8" s="597"/>
      <c r="H8" s="207"/>
      <c r="I8" s="207"/>
      <c r="J8" s="207"/>
      <c r="K8" s="207"/>
      <c r="L8" s="207"/>
      <c r="M8" s="207"/>
      <c r="N8" s="207"/>
      <c r="O8" s="207"/>
    </row>
    <row r="9" spans="1:28">
      <c r="A9" s="137" t="s">
        <v>113</v>
      </c>
      <c r="B9" s="120">
        <f>'Sch-1a'!C9</f>
        <v>0</v>
      </c>
      <c r="C9" s="111"/>
      <c r="D9" s="151" t="s">
        <v>114</v>
      </c>
      <c r="E9" s="207"/>
      <c r="F9" s="207"/>
      <c r="G9" s="597"/>
      <c r="H9" s="207"/>
      <c r="I9" s="207"/>
      <c r="J9" s="207"/>
      <c r="K9" s="207"/>
      <c r="L9" s="207"/>
      <c r="M9" s="207"/>
      <c r="N9" s="207"/>
      <c r="O9" s="207"/>
    </row>
    <row r="10" spans="1:28">
      <c r="A10" s="114"/>
      <c r="B10" s="120">
        <f>'Sch-1a'!C10</f>
        <v>0</v>
      </c>
      <c r="C10" s="111"/>
      <c r="D10" s="151" t="s">
        <v>115</v>
      </c>
      <c r="E10" s="207"/>
      <c r="F10" s="207"/>
      <c r="G10" s="597"/>
      <c r="H10" s="207"/>
      <c r="I10" s="207"/>
      <c r="J10" s="207"/>
      <c r="K10" s="207"/>
      <c r="L10" s="207"/>
      <c r="M10" s="207"/>
      <c r="N10" s="207"/>
      <c r="O10" s="207"/>
    </row>
    <row r="11" spans="1:28">
      <c r="A11" s="114"/>
      <c r="B11" s="120">
        <f>'Sch-1a'!C11</f>
        <v>0</v>
      </c>
      <c r="C11" s="179"/>
      <c r="D11" s="151" t="s">
        <v>116</v>
      </c>
      <c r="E11" s="207"/>
      <c r="F11" s="207"/>
      <c r="G11" s="207"/>
      <c r="H11" s="207"/>
      <c r="I11" s="207"/>
      <c r="J11" s="207"/>
      <c r="K11" s="207"/>
      <c r="L11" s="207"/>
      <c r="M11" s="207"/>
      <c r="N11" s="207"/>
      <c r="O11" s="207"/>
    </row>
    <row r="12" spans="1:28" ht="16.5" thickBot="1">
      <c r="A12" s="208"/>
      <c r="B12" s="208"/>
      <c r="C12" s="208"/>
      <c r="D12" s="208"/>
      <c r="E12" s="208"/>
      <c r="F12" s="207"/>
      <c r="G12" s="207"/>
      <c r="H12" s="207"/>
      <c r="I12" s="207"/>
      <c r="J12" s="207"/>
      <c r="K12" s="207"/>
      <c r="L12" s="207"/>
      <c r="M12" s="207"/>
      <c r="N12" s="207"/>
      <c r="O12" s="207"/>
    </row>
    <row r="13" spans="1:28" ht="27.75" customHeight="1">
      <c r="A13" s="210" t="s">
        <v>118</v>
      </c>
      <c r="B13" s="1385" t="s">
        <v>583</v>
      </c>
      <c r="C13" s="1386"/>
      <c r="D13" s="1390" t="s">
        <v>699</v>
      </c>
      <c r="E13" s="1391"/>
      <c r="F13" s="207"/>
      <c r="G13" s="207"/>
      <c r="H13" s="207"/>
      <c r="I13" s="207"/>
      <c r="J13" s="207"/>
      <c r="K13" s="207"/>
      <c r="L13" s="207"/>
      <c r="M13" s="207"/>
      <c r="N13" s="207"/>
      <c r="O13" s="207"/>
    </row>
    <row r="14" spans="1:28" ht="21" customHeight="1">
      <c r="A14" s="211" t="s">
        <v>676</v>
      </c>
      <c r="B14" s="1387" t="s">
        <v>700</v>
      </c>
      <c r="C14" s="1388"/>
      <c r="D14" s="1388"/>
      <c r="E14" s="1389"/>
      <c r="F14" s="208" t="s">
        <v>731</v>
      </c>
      <c r="G14" s="208" t="s">
        <v>732</v>
      </c>
      <c r="H14" s="207"/>
      <c r="I14" s="207"/>
      <c r="J14" s="207"/>
      <c r="K14" s="207"/>
      <c r="L14" s="207"/>
      <c r="M14" s="207"/>
      <c r="N14" s="207"/>
      <c r="O14" s="207"/>
    </row>
    <row r="15" spans="1:28" ht="59.25" customHeight="1">
      <c r="A15" s="212"/>
      <c r="B15" s="1379" t="s">
        <v>701</v>
      </c>
      <c r="C15" s="1354"/>
      <c r="D15" s="572"/>
      <c r="E15" s="702">
        <f>F15*G15</f>
        <v>0</v>
      </c>
      <c r="F15" s="907">
        <f>'Letter of Discount'!H54</f>
        <v>1</v>
      </c>
      <c r="G15" s="909">
        <f>'Sch-6 '!E16</f>
        <v>0</v>
      </c>
      <c r="H15" s="207"/>
      <c r="I15" s="207"/>
      <c r="J15" s="207"/>
      <c r="K15" s="207"/>
      <c r="L15" s="207"/>
      <c r="M15" s="207"/>
      <c r="N15" s="207"/>
      <c r="O15" s="207"/>
    </row>
    <row r="16" spans="1:28" ht="21" customHeight="1">
      <c r="A16" s="211" t="s">
        <v>681</v>
      </c>
      <c r="B16" s="1392" t="s">
        <v>702</v>
      </c>
      <c r="C16" s="1393"/>
      <c r="D16" s="1394"/>
      <c r="E16" s="1388"/>
      <c r="F16" s="904"/>
      <c r="G16" s="904"/>
    </row>
    <row r="17" spans="1:10" ht="54" customHeight="1">
      <c r="A17" s="214"/>
      <c r="B17" s="1379" t="s">
        <v>733</v>
      </c>
      <c r="C17" s="1379"/>
      <c r="D17" s="215"/>
      <c r="E17" s="702">
        <f>F17*G17</f>
        <v>0</v>
      </c>
      <c r="F17" s="905">
        <f>'Letter of Discount'!I54</f>
        <v>1</v>
      </c>
      <c r="G17" s="909">
        <f>'Sch-6 '!E18</f>
        <v>0</v>
      </c>
      <c r="H17" s="862"/>
    </row>
    <row r="18" spans="1:10" ht="21" customHeight="1">
      <c r="A18" s="211" t="s">
        <v>687</v>
      </c>
      <c r="B18" s="1392" t="s">
        <v>704</v>
      </c>
      <c r="C18" s="1393"/>
      <c r="D18" s="1394"/>
      <c r="E18" s="1394"/>
      <c r="F18" s="905">
        <f>'Letter of Discount'!I56</f>
        <v>0</v>
      </c>
      <c r="G18" s="909"/>
      <c r="H18" s="862"/>
    </row>
    <row r="19" spans="1:10" ht="45" customHeight="1">
      <c r="A19" s="214" t="s">
        <v>705</v>
      </c>
      <c r="B19" s="1365" t="s">
        <v>706</v>
      </c>
      <c r="C19" s="1366"/>
      <c r="D19" s="573"/>
      <c r="E19" s="702">
        <f>F19*G19</f>
        <v>0</v>
      </c>
      <c r="F19" s="905">
        <f>'Letter of Discount'!J54</f>
        <v>1</v>
      </c>
      <c r="G19" s="910">
        <f>'Sch-6 '!E20</f>
        <v>0</v>
      </c>
    </row>
    <row r="20" spans="1:10" ht="54" customHeight="1">
      <c r="A20" s="214" t="s">
        <v>707</v>
      </c>
      <c r="B20" s="777" t="s">
        <v>708</v>
      </c>
      <c r="C20" s="778"/>
      <c r="D20" s="573"/>
      <c r="E20" s="702">
        <f>F20*G20</f>
        <v>0</v>
      </c>
      <c r="F20" s="905">
        <f>F19</f>
        <v>1</v>
      </c>
      <c r="G20" s="910">
        <f>'Sch-6 '!E21</f>
        <v>0</v>
      </c>
    </row>
    <row r="21" spans="1:10" ht="21" customHeight="1">
      <c r="A21" s="211" t="s">
        <v>691</v>
      </c>
      <c r="B21" s="1395" t="s">
        <v>709</v>
      </c>
      <c r="C21" s="1396"/>
      <c r="D21" s="1394"/>
      <c r="E21" s="1394"/>
      <c r="F21" s="904"/>
      <c r="G21" s="904"/>
    </row>
    <row r="22" spans="1:10" ht="27" customHeight="1">
      <c r="A22" s="216"/>
      <c r="B22" s="1397" t="s">
        <v>443</v>
      </c>
      <c r="C22" s="1398"/>
      <c r="D22" s="217"/>
      <c r="E22" s="702">
        <f>F22*G22</f>
        <v>0</v>
      </c>
      <c r="F22" s="905">
        <f>'Letter of Discount'!K54</f>
        <v>1</v>
      </c>
      <c r="G22" s="911">
        <f>'Sch-6 '!E23</f>
        <v>0</v>
      </c>
    </row>
    <row r="23" spans="1:10" ht="17.25" customHeight="1">
      <c r="A23" s="211" t="s">
        <v>710</v>
      </c>
      <c r="B23" s="1399" t="s">
        <v>711</v>
      </c>
      <c r="C23" s="1399"/>
      <c r="D23" s="1399"/>
      <c r="E23" s="1395"/>
      <c r="F23" s="904"/>
      <c r="G23" s="904"/>
    </row>
    <row r="24" spans="1:10" ht="38.25" customHeight="1">
      <c r="A24" s="219"/>
      <c r="B24" s="1400" t="s">
        <v>734</v>
      </c>
      <c r="C24" s="1401"/>
      <c r="D24" s="220"/>
      <c r="E24" s="652">
        <f>IF(ISERROR(F24*G24), "",F24*G24)</f>
        <v>0</v>
      </c>
      <c r="F24" s="905">
        <f>'Letter of Discount'!M54</f>
        <v>1</v>
      </c>
      <c r="G24" s="906">
        <f>'Sch-6 '!E25</f>
        <v>0</v>
      </c>
    </row>
    <row r="25" spans="1:10" ht="21" customHeight="1">
      <c r="A25" s="211" t="s">
        <v>713</v>
      </c>
      <c r="B25" s="1399" t="s">
        <v>714</v>
      </c>
      <c r="C25" s="1399"/>
      <c r="D25" s="1399"/>
      <c r="E25" s="1395"/>
      <c r="F25" s="238"/>
      <c r="G25" s="238"/>
      <c r="H25" s="207"/>
      <c r="I25" s="207"/>
      <c r="J25" s="207"/>
    </row>
    <row r="26" spans="1:10" ht="34.5" customHeight="1">
      <c r="A26" s="219"/>
      <c r="B26" s="1400" t="s">
        <v>715</v>
      </c>
      <c r="C26" s="1402"/>
      <c r="D26" s="222"/>
      <c r="E26" s="652">
        <f>IF(ISERROR(F26*G26), "",F26*G26)</f>
        <v>0</v>
      </c>
      <c r="F26" s="907">
        <f>'Letter of Discount'!N54</f>
        <v>1</v>
      </c>
      <c r="G26" s="908">
        <f>'Sch-6 '!E27</f>
        <v>0</v>
      </c>
      <c r="H26" s="207"/>
      <c r="I26" s="207"/>
      <c r="J26" s="207"/>
    </row>
    <row r="27" spans="1:10" ht="21" customHeight="1">
      <c r="A27" s="211" t="s">
        <v>716</v>
      </c>
      <c r="B27" s="1392" t="s">
        <v>717</v>
      </c>
      <c r="C27" s="1393"/>
      <c r="D27" s="1394"/>
      <c r="E27" s="1394"/>
      <c r="F27" s="238"/>
      <c r="G27" s="238"/>
      <c r="H27" s="207"/>
      <c r="I27" s="207"/>
      <c r="J27" s="207"/>
    </row>
    <row r="28" spans="1:10" ht="19.5" customHeight="1">
      <c r="A28" s="219"/>
      <c r="B28" s="1400" t="s">
        <v>735</v>
      </c>
      <c r="C28" s="1402"/>
      <c r="D28" s="218">
        <f>IF(ISERROR('Letter of Discount'!#REF!-'Letter of Discount'!AO53),0,'Letter of Discount'!#REF!-'Letter of Discount'!AO53)</f>
        <v>0</v>
      </c>
      <c r="E28" s="903">
        <f>IF(ISERROR(F28*G28), "",F28*G28)</f>
        <v>0</v>
      </c>
      <c r="F28" s="925">
        <f>'Letter of Discount'!O54</f>
        <v>1</v>
      </c>
      <c r="G28" s="912">
        <f>'Sch-6 '!E29</f>
        <v>0</v>
      </c>
      <c r="H28" s="207"/>
      <c r="I28" s="207"/>
      <c r="J28" s="207"/>
    </row>
    <row r="29" spans="1:10" ht="17.25" customHeight="1">
      <c r="A29" s="211" t="s">
        <v>719</v>
      </c>
      <c r="B29" s="1399" t="s">
        <v>720</v>
      </c>
      <c r="C29" s="1399"/>
      <c r="D29" s="1399"/>
      <c r="E29" s="1399"/>
      <c r="F29" s="207"/>
      <c r="G29" s="207"/>
      <c r="H29" s="207"/>
      <c r="I29" s="207"/>
      <c r="J29" s="207"/>
    </row>
    <row r="30" spans="1:10" ht="20.25" customHeight="1">
      <c r="A30" s="219"/>
      <c r="B30" s="1400" t="s">
        <v>721</v>
      </c>
      <c r="C30" s="1402"/>
      <c r="D30" s="218"/>
      <c r="E30" s="703">
        <f>'Sch-5'!K27</f>
        <v>0</v>
      </c>
      <c r="F30" s="207"/>
      <c r="G30" s="207"/>
      <c r="H30" s="207"/>
      <c r="I30" s="207"/>
      <c r="J30" s="207"/>
    </row>
    <row r="31" spans="1:10" ht="17.25" customHeight="1">
      <c r="A31" s="219"/>
      <c r="B31" s="213"/>
      <c r="C31" s="221"/>
      <c r="D31" s="1408"/>
      <c r="E31" s="1409"/>
      <c r="F31" s="207"/>
      <c r="G31" s="207"/>
      <c r="H31" s="207"/>
      <c r="I31" s="207"/>
      <c r="J31" s="207"/>
    </row>
    <row r="32" spans="1:10" ht="19.5" customHeight="1">
      <c r="A32" s="211" t="s">
        <v>722</v>
      </c>
      <c r="B32" s="1392" t="s">
        <v>723</v>
      </c>
      <c r="C32" s="1393"/>
      <c r="D32" s="1394"/>
      <c r="E32" s="1389"/>
      <c r="F32" s="207"/>
      <c r="G32" s="207"/>
      <c r="H32" s="207"/>
      <c r="I32" s="207"/>
      <c r="J32" s="207"/>
    </row>
    <row r="33" spans="1:12" ht="72.75" customHeight="1">
      <c r="A33" s="216"/>
      <c r="B33" s="1404" t="s">
        <v>724</v>
      </c>
      <c r="C33" s="1405"/>
      <c r="D33" s="222"/>
      <c r="E33" s="653" t="str">
        <f>IF(ISERROR(F33*G33), "NOT APPLICABLE",F33*G33)</f>
        <v>NOT APPLICABLE</v>
      </c>
      <c r="F33" s="650">
        <f>'Letter of Discount'!P54</f>
        <v>1</v>
      </c>
      <c r="G33" s="610" t="str">
        <f>'Sch-6 '!E34</f>
        <v>NOT APPLICABLE</v>
      </c>
      <c r="H33" s="207"/>
      <c r="I33" s="207"/>
      <c r="J33" s="207"/>
    </row>
    <row r="34" spans="1:12" ht="18" customHeight="1">
      <c r="A34" s="211" t="s">
        <v>725</v>
      </c>
      <c r="B34" s="1392" t="s">
        <v>726</v>
      </c>
      <c r="C34" s="1393"/>
      <c r="D34" s="1394"/>
      <c r="E34" s="1394"/>
      <c r="F34" s="610"/>
      <c r="G34" s="610"/>
      <c r="H34" s="207"/>
      <c r="I34" s="207"/>
      <c r="J34" s="207"/>
      <c r="K34" s="207"/>
      <c r="L34" s="207"/>
    </row>
    <row r="35" spans="1:12" ht="69.75" customHeight="1" thickBot="1">
      <c r="A35" s="219"/>
      <c r="B35" s="1400" t="s">
        <v>727</v>
      </c>
      <c r="C35" s="1402"/>
      <c r="D35" s="220"/>
      <c r="E35" s="652" t="str">
        <f>IF(ISERROR(F35*G35), "NOT APPLICABLE",F35*G35)</f>
        <v>NOT APPLICABLE</v>
      </c>
      <c r="F35" s="650">
        <f>'Letter of Discount'!Q54</f>
        <v>1</v>
      </c>
      <c r="G35" s="651" t="str">
        <f>'Sch-6 '!E36</f>
        <v>NOT APPLICABLE</v>
      </c>
      <c r="H35" s="207"/>
      <c r="I35" s="207"/>
      <c r="J35" s="207"/>
      <c r="K35" s="207"/>
      <c r="L35" s="207"/>
    </row>
    <row r="36" spans="1:12" ht="18.75" customHeight="1" thickBot="1">
      <c r="A36" s="680"/>
      <c r="B36" s="1406" t="s">
        <v>728</v>
      </c>
      <c r="C36" s="1407"/>
      <c r="D36" s="681"/>
      <c r="E36" s="682">
        <f>SUM(E15,E17,E19,E20,E22,E24,E26,E28,E30)</f>
        <v>0</v>
      </c>
      <c r="F36" s="207"/>
      <c r="G36" s="207"/>
      <c r="H36" s="207"/>
      <c r="I36" s="207"/>
      <c r="J36" s="207"/>
      <c r="K36" s="207"/>
      <c r="L36" s="207"/>
    </row>
    <row r="37" spans="1:12" ht="12.75" customHeight="1">
      <c r="A37" s="207"/>
      <c r="B37" s="145"/>
      <c r="C37" s="145"/>
      <c r="D37" s="224"/>
      <c r="E37" s="224"/>
      <c r="F37" s="207"/>
      <c r="G37" s="207"/>
      <c r="H37" s="207"/>
      <c r="I37" s="207"/>
      <c r="J37" s="207"/>
      <c r="K37" s="207"/>
      <c r="L37" s="207"/>
    </row>
    <row r="38" spans="1:12" ht="17.25" customHeight="1">
      <c r="A38" s="225"/>
      <c r="B38" s="1403"/>
      <c r="C38" s="1410"/>
      <c r="D38" s="1403"/>
      <c r="E38" s="1403"/>
      <c r="F38" s="208">
        <f>'Sch-6 '!F39</f>
        <v>0</v>
      </c>
      <c r="G38" s="207"/>
      <c r="H38" s="1403"/>
      <c r="I38" s="1403"/>
      <c r="J38" s="1403"/>
      <c r="K38" s="1403"/>
      <c r="L38" s="1403"/>
    </row>
    <row r="39" spans="1:12" ht="16.5" customHeight="1">
      <c r="A39" s="207"/>
      <c r="B39" s="1403"/>
      <c r="C39" s="1403"/>
      <c r="D39" s="1403"/>
      <c r="E39" s="1403"/>
      <c r="F39" s="207"/>
      <c r="G39" s="207"/>
      <c r="H39" s="1403"/>
      <c r="I39" s="1403"/>
      <c r="J39" s="1403"/>
      <c r="K39" s="1403"/>
      <c r="L39" s="1403"/>
    </row>
    <row r="40" spans="1:12" ht="12" customHeight="1">
      <c r="A40" s="226"/>
      <c r="B40" s="226"/>
      <c r="C40" s="226"/>
      <c r="D40" s="226"/>
      <c r="E40" s="226"/>
      <c r="F40" s="207"/>
      <c r="G40" s="207"/>
      <c r="H40" s="207"/>
      <c r="I40" s="207"/>
      <c r="J40" s="207"/>
      <c r="K40" s="207"/>
      <c r="L40" s="207"/>
    </row>
    <row r="41" spans="1:12" ht="12" customHeight="1">
      <c r="A41" s="207"/>
      <c r="B41" s="207"/>
      <c r="C41" s="207"/>
      <c r="D41" s="207"/>
      <c r="E41" s="207"/>
      <c r="F41" s="207"/>
      <c r="G41" s="207"/>
      <c r="H41" s="207"/>
      <c r="I41" s="207"/>
      <c r="J41" s="207"/>
      <c r="K41" s="207"/>
      <c r="L41" s="207"/>
    </row>
    <row r="42" spans="1:12" ht="15.75" customHeight="1">
      <c r="A42" s="227" t="s">
        <v>392</v>
      </c>
      <c r="B42" s="228">
        <f>'Sch-1a'!B143</f>
        <v>0</v>
      </c>
      <c r="C42" s="228"/>
      <c r="D42" s="229" t="s">
        <v>393</v>
      </c>
      <c r="E42" s="1074">
        <f>'Sch-1a'!P143</f>
        <v>0</v>
      </c>
      <c r="F42" s="207"/>
      <c r="G42" s="207"/>
      <c r="H42" s="207"/>
      <c r="I42" s="207"/>
      <c r="J42" s="207"/>
      <c r="K42" s="207"/>
      <c r="L42" s="207"/>
    </row>
    <row r="43" spans="1:12" ht="12" customHeight="1">
      <c r="A43" s="227"/>
      <c r="B43" s="230"/>
      <c r="C43" s="230"/>
      <c r="D43" s="229"/>
      <c r="E43" s="207"/>
    </row>
    <row r="44" spans="1:12" ht="12" customHeight="1">
      <c r="A44" s="227" t="s">
        <v>394</v>
      </c>
      <c r="B44" s="749">
        <f>'Sch-1a'!B144</f>
        <v>0</v>
      </c>
      <c r="C44" s="231"/>
      <c r="D44" s="229" t="s">
        <v>395</v>
      </c>
      <c r="E44" s="1074">
        <f>'Sch-1a'!P144</f>
        <v>0</v>
      </c>
    </row>
    <row r="45" spans="1:12" ht="12" customHeight="1">
      <c r="A45" s="227"/>
      <c r="B45" s="227"/>
      <c r="C45" s="227"/>
      <c r="D45" s="207"/>
      <c r="E45" s="207"/>
    </row>
    <row r="46" spans="1:12" ht="12" customHeight="1">
      <c r="A46" s="232"/>
      <c r="B46" s="232"/>
      <c r="C46" s="232"/>
      <c r="D46" s="207"/>
      <c r="E46" s="207"/>
    </row>
    <row r="47" spans="1:12" ht="12" customHeight="1">
      <c r="A47" s="232"/>
      <c r="B47" s="232"/>
      <c r="C47" s="232"/>
      <c r="D47" s="229"/>
      <c r="E47" s="231"/>
    </row>
    <row r="48" spans="1:12" ht="16.5" customHeight="1">
      <c r="A48" s="232"/>
      <c r="B48" s="232"/>
      <c r="C48" s="232"/>
      <c r="D48" s="229"/>
      <c r="E48" s="231"/>
    </row>
    <row r="49" spans="1:5" ht="30.75" customHeight="1">
      <c r="A49" s="207"/>
      <c r="B49" s="207"/>
      <c r="C49" s="207"/>
      <c r="D49" s="207"/>
      <c r="E49" s="207"/>
    </row>
    <row r="50" spans="1:5" ht="94.5" hidden="1">
      <c r="A50" s="207"/>
      <c r="B50" s="207"/>
      <c r="C50" s="233" t="s">
        <v>736</v>
      </c>
      <c r="D50" s="233" t="s">
        <v>737</v>
      </c>
      <c r="E50" s="207"/>
    </row>
    <row r="51" spans="1:5" hidden="1">
      <c r="A51" s="234" t="e">
        <f>#REF!</f>
        <v>#REF!</v>
      </c>
      <c r="B51" s="235" t="e">
        <f>#REF!-D31</f>
        <v>#REF!</v>
      </c>
      <c r="C51" s="234">
        <v>50.4</v>
      </c>
      <c r="D51" s="236" t="e">
        <f>B51*C51</f>
        <v>#REF!</v>
      </c>
      <c r="E51" s="207"/>
    </row>
    <row r="52" spans="1:5" hidden="1">
      <c r="A52" s="234">
        <f>C36</f>
        <v>0</v>
      </c>
      <c r="B52" s="235" t="e">
        <f>D36-#REF!</f>
        <v>#REF!</v>
      </c>
      <c r="C52" s="234">
        <v>65</v>
      </c>
      <c r="D52" s="236" t="e">
        <f>B52*C52</f>
        <v>#REF!</v>
      </c>
      <c r="E52" s="207"/>
    </row>
    <row r="53" spans="1:5" hidden="1">
      <c r="A53" s="234" t="e">
        <f>#REF!</f>
        <v>#REF!</v>
      </c>
      <c r="B53" s="235" t="e">
        <f>#REF!-#REF!</f>
        <v>#REF!</v>
      </c>
      <c r="C53" s="234">
        <v>45</v>
      </c>
      <c r="D53" s="236" t="e">
        <f>B53*C53</f>
        <v>#REF!</v>
      </c>
      <c r="E53" s="207"/>
    </row>
    <row r="54" spans="1:5" hidden="1">
      <c r="A54" s="234" t="s">
        <v>581</v>
      </c>
      <c r="B54" s="235">
        <f>E36-E31</f>
        <v>0</v>
      </c>
      <c r="C54" s="207"/>
      <c r="D54" s="236">
        <f>B54</f>
        <v>0</v>
      </c>
      <c r="E54" s="207"/>
    </row>
    <row r="55" spans="1:5" hidden="1">
      <c r="A55" s="207"/>
      <c r="B55" s="207"/>
      <c r="C55" s="207"/>
      <c r="D55" s="237" t="e">
        <f>SUM(D51:D54)</f>
        <v>#REF!</v>
      </c>
      <c r="E55" s="207"/>
    </row>
    <row r="56" spans="1:5" ht="36.75" hidden="1" customHeight="1">
      <c r="A56" s="207"/>
      <c r="B56" s="207"/>
      <c r="C56" s="207"/>
      <c r="D56" s="238" t="s">
        <v>738</v>
      </c>
      <c r="E56" s="207"/>
    </row>
    <row r="57" spans="1:5" ht="15.75" hidden="1" customHeight="1">
      <c r="A57" s="207"/>
      <c r="B57" s="207"/>
      <c r="C57" s="207"/>
      <c r="D57" s="207"/>
      <c r="E57" s="207"/>
    </row>
    <row r="58" spans="1:5" hidden="1">
      <c r="A58" s="207"/>
      <c r="B58" s="207"/>
      <c r="C58" s="207"/>
      <c r="D58" s="170"/>
      <c r="E58" s="207"/>
    </row>
    <row r="59" spans="1:5" hidden="1">
      <c r="C59" s="234" t="s">
        <v>739</v>
      </c>
      <c r="D59" s="239">
        <v>225659</v>
      </c>
    </row>
    <row r="60" spans="1:5" hidden="1">
      <c r="C60" s="234" t="s">
        <v>740</v>
      </c>
      <c r="D60" s="240" t="e">
        <f>(D55-D59)/D59</f>
        <v>#REF!</v>
      </c>
    </row>
    <row r="61" spans="1:5">
      <c r="C61" s="207"/>
      <c r="D61" s="207"/>
    </row>
  </sheetData>
  <sheetProtection algorithmName="SHA-512" hashValue="edUGRpv+PQPt5tGifwmjLLcBIAjtt8uXCS+DiC8lQNOaNT0h0vd4MCVKCgawX2mzV5CyyjMVjACFs/wUR22/8Q==" saltValue="D+492yjSOR5W9uuBxUJ1fw==" spinCount="100000" sheet="1" selectLockedCells="1"/>
  <customSheetViews>
    <customSheetView guid="{C67B5BC6-BC30-40B7-84C6-1C10E4F24A6E}" scale="70" showPageBreaks="1" showGridLines="0" zeroValues="0" printArea="1" hiddenRows="1" hiddenColumns="1" view="pageBreakPreview">
      <selection activeCell="H1" sqref="H1:AP1048576"/>
      <rowBreaks count="1" manualBreakCount="1">
        <brk id="26" max="4" man="1"/>
      </rowBreaks>
      <pageMargins left="0" right="0" top="0" bottom="0" header="0" footer="0"/>
      <printOptions horizontalCentered="1"/>
      <pageSetup paperSize="9" scale="80" fitToHeight="0" orientation="portrait" r:id="rId1"/>
      <headerFooter alignWithMargins="0"/>
    </customSheetView>
    <customSheetView guid="{8FC47E04-BCF9-4504-9FDA-F8529AE0A203}" scale="85" showPageBreaks="1" showGridLines="0" zeroValues="0" printArea="1" hiddenRows="1" hiddenColumns="1" view="pageBreakPreview">
      <selection activeCell="L11" sqref="L11"/>
      <rowBreaks count="1" manualBreakCount="1">
        <brk id="26" max="4" man="1"/>
      </rowBreaks>
      <pageMargins left="0" right="0" top="0" bottom="0" header="0" footer="0"/>
      <printOptions horizontalCentered="1"/>
      <pageSetup paperSize="9" scale="80" fitToHeight="0" orientation="portrait" r:id="rId2"/>
      <headerFooter alignWithMargins="0"/>
    </customSheetView>
    <customSheetView guid="{F9504563-F4B8-4B08-8DF4-BD6D3D1F49DF}" scale="85" showPageBreaks="1" showGridLines="0" zeroValues="0" printArea="1" hiddenRows="1" hiddenColumns="1" view="pageBreakPreview" topLeftCell="A7">
      <selection activeCell="D37" sqref="D37"/>
      <pageMargins left="0" right="0" top="0" bottom="0" header="0" footer="0"/>
      <printOptions horizontalCentered="1"/>
      <pageSetup paperSize="9" scale="80" fitToHeight="0" orientation="portrait" r:id="rId3"/>
      <headerFooter alignWithMargins="0">
        <oddHeader>&amp;RPAGE &amp;P of &amp;N</oddHeader>
      </headerFooter>
    </customSheetView>
    <customSheetView guid="{F9C00FCC-B928-44A4-AE8D-3790B3A7FE91}" scale="85" showPageBreaks="1" showGridLines="0" zeroValues="0" printArea="1" hiddenRows="1" hiddenColumns="1" view="pageBreakPreview" topLeftCell="A28">
      <selection activeCell="D37" sqref="D37"/>
      <pageMargins left="0" right="0" top="0" bottom="0" header="0" footer="0"/>
      <printOptions horizontalCentered="1"/>
      <pageSetup paperSize="9" scale="80" fitToHeight="0" orientation="portrait" r:id="rId4"/>
      <headerFooter alignWithMargins="0">
        <oddHeader>&amp;RPAGE &amp;P of &amp;N</oddHeader>
      </headerFooter>
    </customSheetView>
    <customSheetView guid="{3E286A90-B39B-4EF7-ADAF-AD9055F4EE3F}" scale="85" showPageBreaks="1" showGridLines="0" zeroValues="0" printArea="1" hiddenRows="1" hiddenColumns="1" view="pageBreakPreview" topLeftCell="A19">
      <selection activeCell="A3" sqref="A3:E3"/>
      <rowBreaks count="1" manualBreakCount="1">
        <brk id="40" max="4" man="1"/>
      </rowBreaks>
      <pageMargins left="0" right="0" top="0" bottom="0" header="0" footer="0"/>
      <printOptions horizontalCentered="1"/>
      <pageSetup paperSize="9" scale="80" fitToHeight="0" orientation="portrait" r:id="rId5"/>
      <headerFooter alignWithMargins="0">
        <oddHeader>&amp;RPAGE &amp;P of &amp;N</oddHeader>
      </headerFooter>
    </customSheetView>
    <customSheetView guid="{C5506FC7-8A4D-43D0-A0D5-B323816310B7}" scale="85" showPageBreaks="1" showGridLines="0" zeroValues="0" printArea="1" hiddenRows="1" hiddenColumns="1" view="pageBreakPreview">
      <selection activeCell="B65" sqref="B65"/>
      <rowBreaks count="1" manualBreakCount="1">
        <brk id="40" max="4" man="1"/>
      </rowBreaks>
      <pageMargins left="0" right="0" top="0" bottom="0" header="0" footer="0"/>
      <printOptions horizontalCentered="1"/>
      <pageSetup paperSize="9" scale="77" fitToHeight="0" orientation="portrait" r:id="rId6"/>
      <headerFooter alignWithMargins="0">
        <oddFooter>&amp;R&amp;"Arial,Bold"&amp;12PAGE &amp;P of &amp;N</oddFooter>
      </headerFooter>
    </customSheetView>
    <customSheetView guid="{F34A69E2-31EE-443F-8E78-A31E3AA3BE2B}" scale="85" showPageBreaks="1" showGridLines="0" zeroValues="0" printArea="1" hiddenRows="1" hiddenColumns="1" view="pageBreakPreview" topLeftCell="A52">
      <selection activeCell="B65" sqref="B65"/>
      <rowBreaks count="1" manualBreakCount="1">
        <brk id="40" max="4" man="1"/>
      </rowBreaks>
      <pageMargins left="0" right="0" top="0" bottom="0" header="0" footer="0"/>
      <printOptions horizontalCentered="1"/>
      <pageSetup paperSize="9" scale="77" fitToHeight="0" orientation="portrait" r:id="rId7"/>
      <headerFooter alignWithMargins="0">
        <oddFooter>&amp;R&amp;"Arial,Bold"&amp;12PAGE &amp;P of &amp;N</oddFooter>
      </headerFooter>
    </customSheetView>
    <customSheetView guid="{334BFE7B-729F-4B5F-BBFA-FE5871D8551A}" scale="85" showPageBreaks="1" showGridLines="0" zeroValues="0" printArea="1" hiddenRows="1" hiddenColumns="1" view="pageBreakPreview" topLeftCell="A52">
      <selection activeCell="B65" sqref="B65"/>
      <rowBreaks count="1" manualBreakCount="1">
        <brk id="40" max="4" man="1"/>
      </rowBreaks>
      <pageMargins left="0" right="0" top="0" bottom="0" header="0" footer="0"/>
      <printOptions horizontalCentered="1"/>
      <pageSetup paperSize="9" scale="77" fitToHeight="0" orientation="portrait" r:id="rId8"/>
      <headerFooter alignWithMargins="0">
        <oddFooter>&amp;R&amp;"Arial,Bold"&amp;12PAGE &amp;P of &amp;N</oddFooter>
      </headerFooter>
    </customSheetView>
    <customSheetView guid="{A0F82AFD-A75A-45C4-A55A-D8EC84E8392D}" scale="85" showPageBreaks="1" showGridLines="0" zeroValues="0" printArea="1" hiddenRows="1" hiddenColumns="1" view="pageBreakPreview">
      <selection sqref="A1:B1"/>
      <rowBreaks count="1" manualBreakCount="1">
        <brk id="40" max="4" man="1"/>
      </rowBreaks>
      <pageMargins left="0" right="0" top="0" bottom="0" header="0" footer="0"/>
      <printOptions horizontalCentered="1"/>
      <pageSetup paperSize="9" scale="80" fitToHeight="0" orientation="portrait" r:id="rId9"/>
      <headerFooter alignWithMargins="0">
        <oddHeader>&amp;RPAGE &amp;P of &amp;N</oddHeader>
      </headerFooter>
    </customSheetView>
    <customSheetView guid="{B1DC5269-D889-4438-853D-005C3B580A35}" scale="85" showPageBreaks="1" showGridLines="0" zeroValues="0" printArea="1" hiddenRows="1" hiddenColumns="1" view="pageBreakPreview" topLeftCell="A34">
      <selection activeCell="A3" sqref="A3:E3"/>
      <rowBreaks count="1" manualBreakCount="1">
        <brk id="40" max="4" man="1"/>
      </rowBreaks>
      <pageMargins left="0" right="0" top="0" bottom="0" header="0" footer="0"/>
      <printOptions horizontalCentered="1"/>
      <pageSetup paperSize="9" scale="80" fitToHeight="0" orientation="portrait" r:id="rId10"/>
      <headerFooter alignWithMargins="0">
        <oddHeader>&amp;RPAGE &amp;P of &amp;N</oddHeader>
      </headerFooter>
    </customSheetView>
    <customSheetView guid="{67D3F443-CBF6-4C3B-9EBA-4FC7CEE92243}" scale="85" showPageBreaks="1" showGridLines="0" zeroValues="0" printArea="1" hiddenRows="1" hiddenColumns="1" view="pageBreakPreview" topLeftCell="A23">
      <selection activeCell="L33" sqref="L33"/>
      <rowBreaks count="1" manualBreakCount="1">
        <brk id="26" max="4" man="1"/>
      </rowBreaks>
      <pageMargins left="0" right="0" top="0" bottom="0" header="0" footer="0"/>
      <printOptions horizontalCentered="1"/>
      <pageSetup paperSize="9" scale="80" fitToHeight="0" orientation="portrait" r:id="rId11"/>
      <headerFooter alignWithMargins="0"/>
    </customSheetView>
    <customSheetView guid="{8010D226-7E94-4F22-B2E9-FA33D2C9C470}" scale="70" showPageBreaks="1" showGridLines="0" zeroValues="0" printArea="1" hiddenRows="1" hiddenColumns="1" view="pageBreakPreview">
      <selection activeCell="H1" sqref="H1:AP1048576"/>
      <rowBreaks count="1" manualBreakCount="1">
        <brk id="26" max="4" man="1"/>
      </rowBreaks>
      <pageMargins left="0" right="0" top="0" bottom="0" header="0" footer="0"/>
      <printOptions horizontalCentered="1"/>
      <pageSetup paperSize="9" scale="80" fitToHeight="0" orientation="portrait" r:id="rId12"/>
      <headerFooter alignWithMargins="0"/>
    </customSheetView>
  </customSheetViews>
  <mergeCells count="34">
    <mergeCell ref="B27:E27"/>
    <mergeCell ref="B28:C28"/>
    <mergeCell ref="B34:E34"/>
    <mergeCell ref="B35:C35"/>
    <mergeCell ref="B38:E38"/>
    <mergeCell ref="H38:L39"/>
    <mergeCell ref="B39:E39"/>
    <mergeCell ref="B29:E29"/>
    <mergeCell ref="B30:C30"/>
    <mergeCell ref="B32:E32"/>
    <mergeCell ref="B33:C33"/>
    <mergeCell ref="B36:C36"/>
    <mergeCell ref="D31:E31"/>
    <mergeCell ref="B22:C22"/>
    <mergeCell ref="B23:E23"/>
    <mergeCell ref="B24:C24"/>
    <mergeCell ref="B25:E25"/>
    <mergeCell ref="B26:C26"/>
    <mergeCell ref="B16:E16"/>
    <mergeCell ref="B17:C17"/>
    <mergeCell ref="B18:E18"/>
    <mergeCell ref="B19:C19"/>
    <mergeCell ref="B21:E21"/>
    <mergeCell ref="A6:B6"/>
    <mergeCell ref="B13:C13"/>
    <mergeCell ref="B14:E14"/>
    <mergeCell ref="B15:C15"/>
    <mergeCell ref="D13:E13"/>
    <mergeCell ref="A7:B7"/>
    <mergeCell ref="A1:B1"/>
    <mergeCell ref="D1:E1"/>
    <mergeCell ref="A2:J2"/>
    <mergeCell ref="A3:E3"/>
    <mergeCell ref="A4:E4"/>
  </mergeCells>
  <printOptions horizontalCentered="1"/>
  <pageMargins left="0.25" right="0.25" top="0.75" bottom="0.25" header="0.25" footer="0.25"/>
  <pageSetup paperSize="9" scale="80" fitToHeight="0" orientation="portrait" r:id="rId13"/>
  <headerFooter alignWithMargins="0"/>
  <rowBreaks count="1" manualBreakCount="1">
    <brk id="2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BB116"/>
  <sheetViews>
    <sheetView showGridLines="0" showZeros="0" view="pageBreakPreview" topLeftCell="A26" zoomScale="70" zoomScaleSheetLayoutView="70" workbookViewId="0">
      <selection activeCell="G33" sqref="G33:G35"/>
    </sheetView>
  </sheetViews>
  <sheetFormatPr defaultColWidth="9.140625" defaultRowHeight="15.75"/>
  <cols>
    <col min="1" max="1" width="5.5703125" style="227" customWidth="1"/>
    <col min="2" max="2" width="3.7109375" style="227" customWidth="1"/>
    <col min="3" max="3" width="24.7109375" style="227" customWidth="1"/>
    <col min="4" max="4" width="22.42578125" style="227" customWidth="1"/>
    <col min="5" max="5" width="67.7109375" style="227" customWidth="1"/>
    <col min="6" max="6" width="37.7109375" style="227" customWidth="1"/>
    <col min="7" max="7" width="25.5703125" style="227" customWidth="1"/>
    <col min="8" max="8" width="22.140625" style="227" hidden="1" customWidth="1"/>
    <col min="9" max="9" width="23" style="227" hidden="1" customWidth="1"/>
    <col min="10" max="10" width="19.28515625" style="227" hidden="1" customWidth="1"/>
    <col min="11" max="11" width="20.140625" style="227" hidden="1" customWidth="1"/>
    <col min="12" max="12" width="5.7109375" style="227" hidden="1" customWidth="1"/>
    <col min="13" max="17" width="20.42578125" style="227" hidden="1" customWidth="1"/>
    <col min="18" max="18" width="21.28515625" style="227" hidden="1" customWidth="1"/>
    <col min="19" max="19" width="17" style="227" hidden="1" customWidth="1"/>
    <col min="20" max="20" width="16.140625" style="227" customWidth="1"/>
    <col min="21" max="21" width="20" style="227" customWidth="1"/>
    <col min="22" max="22" width="7.28515625" style="227" customWidth="1"/>
    <col min="23" max="23" width="5.7109375" style="227" customWidth="1"/>
    <col min="24" max="24" width="15.85546875" style="227" customWidth="1"/>
    <col min="25" max="25" width="5.140625" style="227" customWidth="1"/>
    <col min="26" max="26" width="17" style="227" customWidth="1"/>
    <col min="27" max="27" width="17.5703125" style="227" customWidth="1"/>
    <col min="28" max="28" width="18" style="227" customWidth="1"/>
    <col min="29" max="29" width="17.7109375" style="227" customWidth="1"/>
    <col min="30" max="30" width="4.42578125" style="227" customWidth="1"/>
    <col min="31" max="31" width="18.28515625" style="227" customWidth="1"/>
    <col min="32" max="32" width="19.28515625" style="227" customWidth="1"/>
    <col min="33" max="33" width="19" style="227" customWidth="1"/>
    <col min="34" max="34" width="18.42578125" style="227" customWidth="1"/>
    <col min="35" max="35" width="4.5703125" style="227" customWidth="1"/>
    <col min="36" max="36" width="19.42578125" style="227" customWidth="1"/>
    <col min="37" max="37" width="16.7109375" style="227" customWidth="1"/>
    <col min="38" max="39" width="20.42578125" style="227" customWidth="1"/>
    <col min="40" max="40" width="5" style="227" customWidth="1"/>
    <col min="41" max="44" width="23.5703125" style="227" customWidth="1"/>
    <col min="45" max="45" width="7.5703125" style="227" customWidth="1"/>
    <col min="46" max="46" width="18.7109375" style="227" customWidth="1"/>
    <col min="47" max="47" width="18.42578125" style="227" customWidth="1"/>
    <col min="48" max="48" width="18.140625" style="227" customWidth="1"/>
    <col min="49" max="49" width="20" style="227" customWidth="1"/>
    <col min="50" max="50" width="4.28515625" style="227" customWidth="1"/>
    <col min="51" max="51" width="18.7109375" style="227" customWidth="1"/>
    <col min="52" max="52" width="19" style="227" customWidth="1"/>
    <col min="53" max="53" width="20" style="227" customWidth="1"/>
    <col min="54" max="54" width="19" style="227" customWidth="1"/>
    <col min="55" max="56" width="17.42578125" style="227" customWidth="1"/>
    <col min="57" max="57" width="20.140625" style="227" customWidth="1"/>
    <col min="58" max="58" width="18.28515625" style="227" customWidth="1"/>
    <col min="59" max="73" width="9.140625" style="227" customWidth="1"/>
    <col min="74" max="16384" width="9.140625" style="227"/>
  </cols>
  <sheetData>
    <row r="1" spans="1:23" ht="24.75" customHeight="1">
      <c r="A1" s="1434" t="s">
        <v>741</v>
      </c>
      <c r="B1" s="1434"/>
      <c r="C1" s="1434"/>
      <c r="D1" s="1434"/>
      <c r="E1" s="1434"/>
      <c r="F1" s="1434"/>
      <c r="G1" s="1434"/>
      <c r="H1" s="587"/>
      <c r="I1" s="233" t="s">
        <v>581</v>
      </c>
      <c r="J1" s="589"/>
      <c r="K1" s="589"/>
    </row>
    <row r="2" spans="1:23" ht="25.5" customHeight="1">
      <c r="A2" s="245" t="str">
        <f>Cover!B3</f>
        <v>SPEC. NO.: CC/NT/W-IT/DOM/A06/24/08843</v>
      </c>
      <c r="B2" s="245"/>
      <c r="C2" s="246"/>
      <c r="D2" s="247"/>
      <c r="E2" s="247"/>
      <c r="F2" s="247"/>
      <c r="G2" s="248" t="s">
        <v>742</v>
      </c>
      <c r="H2" s="588" t="s">
        <v>743</v>
      </c>
      <c r="I2" s="256">
        <f>'Sch-6 '!E16</f>
        <v>0</v>
      </c>
      <c r="J2" s="260"/>
      <c r="K2" s="260"/>
    </row>
    <row r="3" spans="1:23" ht="15" customHeight="1">
      <c r="A3" s="249"/>
      <c r="B3" s="249"/>
      <c r="C3" s="250"/>
      <c r="D3" s="251"/>
      <c r="E3" s="251"/>
      <c r="F3" s="251"/>
      <c r="H3" s="252" t="s">
        <v>744</v>
      </c>
      <c r="I3" s="256">
        <f>'Sch-6 '!E18</f>
        <v>0</v>
      </c>
      <c r="J3" s="297"/>
      <c r="K3" s="297"/>
    </row>
    <row r="4" spans="1:23" ht="18" customHeight="1">
      <c r="A4" s="1435" t="s">
        <v>745</v>
      </c>
      <c r="B4" s="1435"/>
      <c r="C4" s="1435"/>
      <c r="D4" s="1435"/>
      <c r="E4" s="1435"/>
      <c r="F4" s="1435"/>
      <c r="G4" s="1435"/>
      <c r="H4" s="252" t="s">
        <v>746</v>
      </c>
      <c r="I4" s="322">
        <f>'Sch-6 '!E20+'Sch-6 '!E21</f>
        <v>0</v>
      </c>
      <c r="J4" s="590"/>
      <c r="K4" s="590"/>
    </row>
    <row r="5" spans="1:23">
      <c r="A5" s="253" t="s">
        <v>747</v>
      </c>
      <c r="B5" s="253"/>
      <c r="C5" s="254"/>
      <c r="D5" s="254"/>
      <c r="E5" s="254"/>
      <c r="F5" s="254"/>
      <c r="H5" s="252" t="s">
        <v>748</v>
      </c>
      <c r="I5" s="256">
        <f>'Sch-6 '!E23</f>
        <v>0</v>
      </c>
      <c r="J5" s="590"/>
      <c r="K5" s="590"/>
      <c r="W5" s="255"/>
    </row>
    <row r="6" spans="1:23">
      <c r="A6" s="329" t="s">
        <v>111</v>
      </c>
      <c r="B6" s="329"/>
      <c r="C6" s="254"/>
      <c r="D6" s="254"/>
      <c r="E6" s="254"/>
      <c r="F6" s="254"/>
      <c r="H6" s="252" t="s">
        <v>749</v>
      </c>
      <c r="I6" s="913">
        <f>'Sch-4a'!N20</f>
        <v>0</v>
      </c>
      <c r="J6" s="590"/>
      <c r="K6" s="590"/>
    </row>
    <row r="7" spans="1:23">
      <c r="A7" s="329" t="s">
        <v>112</v>
      </c>
      <c r="B7" s="329"/>
      <c r="C7" s="254"/>
      <c r="D7" s="254"/>
      <c r="E7" s="254"/>
      <c r="F7" s="254"/>
      <c r="H7" s="252" t="s">
        <v>750</v>
      </c>
      <c r="I7" s="913">
        <f>'Sch-4b'!P20</f>
        <v>0</v>
      </c>
      <c r="J7" s="297"/>
      <c r="K7" s="297"/>
    </row>
    <row r="8" spans="1:23">
      <c r="A8" s="329" t="s">
        <v>114</v>
      </c>
      <c r="B8" s="329"/>
      <c r="C8" s="254"/>
      <c r="D8" s="254"/>
      <c r="E8" s="254"/>
      <c r="F8" s="254"/>
      <c r="H8" s="252" t="s">
        <v>751</v>
      </c>
      <c r="I8" s="913">
        <f>'Sch-4c'!P101</f>
        <v>0</v>
      </c>
      <c r="J8" s="297"/>
      <c r="K8" s="297"/>
    </row>
    <row r="9" spans="1:23">
      <c r="A9" s="329" t="s">
        <v>752</v>
      </c>
      <c r="B9" s="329"/>
      <c r="C9" s="254"/>
      <c r="D9" s="254"/>
      <c r="E9" s="254"/>
      <c r="F9" s="254"/>
      <c r="H9" s="252" t="s">
        <v>753</v>
      </c>
      <c r="I9" s="593">
        <v>0</v>
      </c>
      <c r="J9" s="297"/>
      <c r="K9" s="297"/>
    </row>
    <row r="10" spans="1:23">
      <c r="A10" s="329" t="s">
        <v>754</v>
      </c>
      <c r="B10" s="329"/>
      <c r="C10" s="254"/>
      <c r="D10" s="254"/>
      <c r="E10" s="254"/>
      <c r="F10" s="254"/>
      <c r="H10" s="252" t="s">
        <v>755</v>
      </c>
      <c r="I10" s="244"/>
      <c r="J10" s="297"/>
      <c r="K10" s="297"/>
    </row>
    <row r="11" spans="1:23" ht="16.5" thickBot="1">
      <c r="B11" s="329"/>
      <c r="C11" s="254"/>
      <c r="D11" s="254"/>
      <c r="E11" s="254"/>
      <c r="F11" s="254"/>
      <c r="I11" s="827">
        <f>SUM(I2:I10)</f>
        <v>0</v>
      </c>
      <c r="J11" s="297"/>
      <c r="K11" s="297"/>
    </row>
    <row r="12" spans="1:23">
      <c r="A12" s="254"/>
      <c r="B12" s="254"/>
      <c r="C12" s="254"/>
      <c r="D12" s="254"/>
      <c r="E12" s="254"/>
      <c r="F12" s="254"/>
      <c r="J12" s="297"/>
      <c r="K12" s="297"/>
    </row>
    <row r="13" spans="1:23" ht="39.75" customHeight="1">
      <c r="A13" s="257" t="s">
        <v>756</v>
      </c>
      <c r="B13" s="257"/>
      <c r="C13" s="1337" t="str">
        <f>Cover!B2</f>
        <v>Package DC-IT-1 : Supply, Installation &amp; Maintenance of IT/Cloud infrastructure of Data Centre at Manesar for Establishment of Pilot Data Centre at POWERGRID Manesar by PowerTel.</v>
      </c>
      <c r="D13" s="1337"/>
      <c r="E13" s="1337"/>
      <c r="F13" s="1337"/>
      <c r="G13" s="1337"/>
      <c r="J13" s="591"/>
      <c r="K13" s="591"/>
    </row>
    <row r="14" spans="1:23">
      <c r="A14" s="258"/>
      <c r="B14" s="258"/>
      <c r="C14" s="146"/>
      <c r="D14" s="146"/>
      <c r="E14" s="146"/>
      <c r="F14" s="146"/>
      <c r="I14" s="259"/>
      <c r="J14" s="260"/>
      <c r="K14" s="260"/>
      <c r="L14" s="260"/>
      <c r="M14" s="260"/>
      <c r="N14" s="260"/>
      <c r="O14" s="260"/>
      <c r="P14" s="260"/>
      <c r="Q14" s="260"/>
    </row>
    <row r="15" spans="1:23">
      <c r="A15" s="261" t="s">
        <v>757</v>
      </c>
      <c r="B15" s="261"/>
      <c r="C15" s="262"/>
      <c r="D15" s="261"/>
      <c r="E15" s="261"/>
      <c r="F15" s="261"/>
      <c r="I15" s="259"/>
      <c r="J15" s="260"/>
      <c r="K15" s="260"/>
      <c r="L15" s="260"/>
      <c r="M15" s="260"/>
      <c r="N15" s="260"/>
      <c r="O15" s="260"/>
      <c r="P15" s="260"/>
      <c r="Q15" s="260"/>
    </row>
    <row r="16" spans="1:23">
      <c r="A16" s="261"/>
      <c r="B16" s="261"/>
      <c r="C16" s="262"/>
      <c r="D16" s="261"/>
      <c r="E16" s="261"/>
      <c r="F16" s="261"/>
      <c r="I16" s="259"/>
      <c r="J16" s="260"/>
      <c r="K16" s="260"/>
      <c r="L16" s="260"/>
      <c r="M16" s="260"/>
      <c r="N16" s="260"/>
      <c r="O16" s="260"/>
      <c r="P16" s="260"/>
      <c r="Q16" s="260"/>
    </row>
    <row r="17" spans="1:54" ht="39" customHeight="1" thickBot="1">
      <c r="A17" s="1436" t="s">
        <v>758</v>
      </c>
      <c r="B17" s="1436"/>
      <c r="C17" s="1436"/>
      <c r="D17" s="1436"/>
      <c r="E17" s="1436"/>
      <c r="F17" s="1436"/>
      <c r="G17" s="1436"/>
    </row>
    <row r="18" spans="1:54" ht="16.5" thickBot="1">
      <c r="A18" s="263"/>
      <c r="B18" s="263"/>
      <c r="C18" s="263"/>
      <c r="D18" s="263"/>
      <c r="E18" s="263"/>
      <c r="F18" s="263"/>
      <c r="H18" s="554" t="s">
        <v>743</v>
      </c>
      <c r="I18" s="554" t="s">
        <v>744</v>
      </c>
      <c r="J18" s="554" t="s">
        <v>746</v>
      </c>
      <c r="K18" s="264" t="s">
        <v>748</v>
      </c>
      <c r="M18" s="264" t="s">
        <v>749</v>
      </c>
      <c r="N18" s="264" t="s">
        <v>750</v>
      </c>
      <c r="O18" s="264" t="s">
        <v>751</v>
      </c>
      <c r="P18" s="264" t="s">
        <v>753</v>
      </c>
      <c r="Q18" s="264" t="s">
        <v>755</v>
      </c>
      <c r="R18" s="624" t="s">
        <v>759</v>
      </c>
      <c r="S18" s="598"/>
      <c r="T18" s="598"/>
      <c r="U18" s="598"/>
      <c r="X18" s="265"/>
      <c r="Z18" s="1430"/>
      <c r="AA18" s="1430"/>
      <c r="AB18" s="1430"/>
      <c r="AC18" s="1430"/>
      <c r="AE18" s="1430"/>
      <c r="AF18" s="1430"/>
      <c r="AG18" s="1430"/>
      <c r="AH18" s="1430"/>
      <c r="AJ18" s="1430"/>
      <c r="AK18" s="1430"/>
      <c r="AL18" s="1430"/>
      <c r="AM18" s="1430"/>
      <c r="AO18" s="1430"/>
      <c r="AP18" s="1430"/>
      <c r="AQ18" s="1430"/>
      <c r="AR18" s="1430"/>
      <c r="AT18" s="1430"/>
      <c r="AU18" s="1430"/>
      <c r="AV18" s="1430"/>
      <c r="AW18" s="1430"/>
      <c r="AY18" s="1430"/>
      <c r="AZ18" s="1430"/>
      <c r="BA18" s="1430"/>
      <c r="BB18" s="1430"/>
    </row>
    <row r="19" spans="1:54" ht="16.5" thickBot="1">
      <c r="A19" s="263"/>
      <c r="B19" s="263"/>
      <c r="C19" s="263"/>
      <c r="D19" s="263"/>
      <c r="E19" s="263"/>
      <c r="F19" s="263"/>
      <c r="G19" s="265"/>
      <c r="H19" s="266"/>
      <c r="I19" s="266"/>
      <c r="J19" s="266"/>
      <c r="K19" s="611"/>
      <c r="L19" s="620"/>
      <c r="M19" s="623"/>
      <c r="N19" s="623"/>
      <c r="O19" s="623"/>
      <c r="P19" s="623"/>
      <c r="Q19" s="623"/>
      <c r="X19" s="574"/>
      <c r="Z19" s="574"/>
      <c r="AA19" s="574"/>
      <c r="AB19" s="574"/>
      <c r="AC19" s="574"/>
      <c r="AE19" s="574"/>
      <c r="AF19" s="574"/>
      <c r="AG19" s="574"/>
      <c r="AH19" s="574"/>
      <c r="AJ19" s="574"/>
      <c r="AK19" s="574"/>
      <c r="AL19" s="574"/>
      <c r="AM19" s="574"/>
      <c r="AO19" s="574"/>
      <c r="AP19" s="574"/>
      <c r="AQ19" s="574"/>
      <c r="AR19" s="574"/>
      <c r="AT19" s="574"/>
      <c r="AU19" s="574"/>
      <c r="AV19" s="574"/>
      <c r="AW19" s="574"/>
      <c r="AY19" s="574"/>
      <c r="AZ19" s="574"/>
      <c r="BA19" s="574"/>
      <c r="BB19" s="574"/>
    </row>
    <row r="20" spans="1:54" ht="82.5" customHeight="1">
      <c r="A20" s="267"/>
      <c r="B20" s="268">
        <v>1</v>
      </c>
      <c r="C20" s="1431" t="s">
        <v>760</v>
      </c>
      <c r="D20" s="1432"/>
      <c r="E20" s="1432"/>
      <c r="F20" s="1433"/>
      <c r="G20" s="269"/>
      <c r="H20" s="271" t="e">
        <f>(I2/I11)*G20</f>
        <v>#DIV/0!</v>
      </c>
      <c r="I20" s="271" t="e">
        <f>(I3/I11)*G20</f>
        <v>#DIV/0!</v>
      </c>
      <c r="J20" s="594" t="e">
        <f>(I4/I11)*G20</f>
        <v>#DIV/0!</v>
      </c>
      <c r="K20" s="271" t="e">
        <f>(I5/I11)*G20</f>
        <v>#DIV/0!</v>
      </c>
      <c r="L20" s="575"/>
      <c r="M20" s="271" t="e">
        <f>(I6/I11)*G20</f>
        <v>#DIV/0!</v>
      </c>
      <c r="N20" s="271" t="e">
        <f>(I7/I11)*G20</f>
        <v>#DIV/0!</v>
      </c>
      <c r="O20" s="271" t="e">
        <f>(I8/I11)*G20</f>
        <v>#DIV/0!</v>
      </c>
      <c r="P20" s="271" t="e">
        <f>(I8/I11)*G20</f>
        <v>#DIV/0!</v>
      </c>
      <c r="Q20" s="271" t="e">
        <f>(I9/I11)*G20</f>
        <v>#DIV/0!</v>
      </c>
      <c r="R20" s="617" t="e">
        <f>H20+I20+J20+K20+M20+N20+P20+Q20</f>
        <v>#DIV/0!</v>
      </c>
      <c r="X20" s="575"/>
      <c r="Z20" s="575"/>
      <c r="AA20" s="575"/>
      <c r="AB20" s="575"/>
      <c r="AC20" s="575"/>
      <c r="AE20" s="575"/>
      <c r="AF20" s="575"/>
      <c r="AG20" s="575"/>
      <c r="AH20" s="575"/>
      <c r="AJ20" s="575"/>
      <c r="AK20" s="575"/>
      <c r="AL20" s="575"/>
      <c r="AM20" s="576"/>
      <c r="AO20" s="576"/>
      <c r="AP20" s="576"/>
      <c r="AQ20" s="576"/>
      <c r="AR20" s="576"/>
      <c r="AT20" s="575"/>
      <c r="AU20" s="575"/>
      <c r="AV20" s="575"/>
      <c r="AW20" s="575"/>
      <c r="AY20" s="575"/>
      <c r="AZ20" s="575"/>
      <c r="BA20" s="575"/>
      <c r="BB20" s="575"/>
    </row>
    <row r="21" spans="1:54" ht="84" customHeight="1">
      <c r="A21" s="272"/>
      <c r="B21" s="273">
        <v>2</v>
      </c>
      <c r="C21" s="1412" t="s">
        <v>761</v>
      </c>
      <c r="D21" s="1413"/>
      <c r="E21" s="1413"/>
      <c r="F21" s="1414"/>
      <c r="G21" s="592"/>
      <c r="H21" s="271">
        <f>G21*I2</f>
        <v>0</v>
      </c>
      <c r="I21" s="271">
        <f>G21*I3</f>
        <v>0</v>
      </c>
      <c r="J21" s="594">
        <f>G21*I4</f>
        <v>0</v>
      </c>
      <c r="K21" s="271">
        <f>G21*I5</f>
        <v>0</v>
      </c>
      <c r="L21" s="575"/>
      <c r="M21" s="271">
        <f>G21*I6</f>
        <v>0</v>
      </c>
      <c r="N21" s="271">
        <f>G21*I7</f>
        <v>0</v>
      </c>
      <c r="O21" s="271">
        <f>G21*I8</f>
        <v>0</v>
      </c>
      <c r="P21" s="271">
        <f>G21*I8</f>
        <v>0</v>
      </c>
      <c r="Q21" s="271">
        <f>G21*I9</f>
        <v>0</v>
      </c>
      <c r="R21" s="617">
        <f>H21+I21+J21+K21+M21+N21+P21+Q21</f>
        <v>0</v>
      </c>
      <c r="X21" s="575"/>
      <c r="Z21" s="575"/>
      <c r="AA21" s="575"/>
      <c r="AB21" s="575"/>
      <c r="AC21" s="575"/>
      <c r="AE21" s="575"/>
      <c r="AF21" s="575"/>
      <c r="AG21" s="575"/>
      <c r="AH21" s="575"/>
      <c r="AJ21" s="575"/>
      <c r="AK21" s="575"/>
      <c r="AL21" s="575"/>
      <c r="AM21" s="575"/>
      <c r="AO21" s="575"/>
      <c r="AP21" s="575"/>
      <c r="AQ21" s="575"/>
      <c r="AR21" s="575"/>
      <c r="AT21" s="575"/>
      <c r="AU21" s="575"/>
      <c r="AV21" s="575"/>
      <c r="AW21" s="575"/>
      <c r="AY21" s="575"/>
      <c r="AZ21" s="575"/>
      <c r="BA21" s="575"/>
      <c r="BB21" s="575"/>
    </row>
    <row r="22" spans="1:54" ht="63" customHeight="1" thickBot="1">
      <c r="A22" s="274"/>
      <c r="B22" s="275">
        <v>3</v>
      </c>
      <c r="C22" s="1415" t="s">
        <v>762</v>
      </c>
      <c r="D22" s="1416"/>
      <c r="E22" s="1416"/>
      <c r="F22" s="1417"/>
      <c r="G22" s="276"/>
      <c r="H22" s="646"/>
      <c r="I22" s="277"/>
      <c r="J22" s="612"/>
      <c r="K22" s="277"/>
      <c r="M22" s="244"/>
      <c r="N22" s="244"/>
      <c r="O22" s="244"/>
      <c r="P22" s="244"/>
      <c r="Q22" s="244"/>
      <c r="R22" s="617"/>
      <c r="X22" s="577"/>
      <c r="Z22" s="577"/>
      <c r="AA22" s="577"/>
      <c r="AB22" s="577"/>
      <c r="AC22" s="577"/>
      <c r="AE22" s="577"/>
      <c r="AF22" s="577"/>
      <c r="AG22" s="577"/>
      <c r="AH22" s="578"/>
      <c r="AJ22" s="577"/>
      <c r="AK22" s="577"/>
      <c r="AL22" s="577"/>
      <c r="AM22" s="577"/>
      <c r="AO22" s="577"/>
      <c r="AP22" s="577"/>
      <c r="AQ22" s="577"/>
      <c r="AR22" s="577"/>
      <c r="AT22" s="577"/>
      <c r="AU22" s="577"/>
      <c r="AV22" s="577"/>
      <c r="AW22" s="578"/>
      <c r="AY22" s="577"/>
      <c r="AZ22" s="577"/>
      <c r="BA22" s="577"/>
      <c r="BB22" s="577"/>
    </row>
    <row r="23" spans="1:54" ht="21.75" customHeight="1" thickBot="1">
      <c r="A23" s="274"/>
      <c r="B23" s="278"/>
      <c r="C23" s="279" t="s">
        <v>763</v>
      </c>
      <c r="D23" s="280"/>
      <c r="E23" s="281"/>
      <c r="F23" s="282"/>
      <c r="G23" s="644"/>
      <c r="H23" s="648">
        <f>G23</f>
        <v>0</v>
      </c>
      <c r="I23" s="645" t="s">
        <v>764</v>
      </c>
      <c r="J23" s="613" t="s">
        <v>764</v>
      </c>
      <c r="K23" s="270" t="s">
        <v>764</v>
      </c>
      <c r="M23" s="244"/>
      <c r="N23" s="244"/>
      <c r="O23" s="244"/>
      <c r="P23" s="244"/>
      <c r="Q23" s="244"/>
      <c r="R23" s="617">
        <f>H23</f>
        <v>0</v>
      </c>
      <c r="X23" s="579"/>
      <c r="Z23" s="579"/>
      <c r="AA23" s="579"/>
      <c r="AB23" s="579"/>
      <c r="AC23" s="579"/>
      <c r="AE23" s="579"/>
      <c r="AF23" s="579"/>
      <c r="AG23" s="579"/>
      <c r="AH23" s="579"/>
      <c r="AJ23" s="579"/>
      <c r="AK23" s="579"/>
      <c r="AL23" s="579"/>
      <c r="AM23" s="579"/>
      <c r="AO23" s="579"/>
      <c r="AP23" s="579"/>
      <c r="AQ23" s="579"/>
      <c r="AR23" s="579"/>
      <c r="AT23" s="579"/>
      <c r="AU23" s="579"/>
      <c r="AV23" s="579"/>
      <c r="AW23" s="579"/>
      <c r="AY23" s="579"/>
      <c r="AZ23" s="579"/>
      <c r="BA23" s="579"/>
      <c r="BB23" s="579"/>
    </row>
    <row r="24" spans="1:54" ht="21.75" customHeight="1" thickBot="1">
      <c r="A24" s="274"/>
      <c r="B24" s="278"/>
      <c r="C24" s="279" t="s">
        <v>765</v>
      </c>
      <c r="D24" s="280"/>
      <c r="E24" s="283" t="s">
        <v>766</v>
      </c>
      <c r="F24" s="282"/>
      <c r="G24" s="284"/>
      <c r="H24" s="647" t="s">
        <v>764</v>
      </c>
      <c r="I24" s="649">
        <f>G24</f>
        <v>0</v>
      </c>
      <c r="J24" s="838" t="s">
        <v>764</v>
      </c>
      <c r="K24" s="270" t="s">
        <v>764</v>
      </c>
      <c r="M24" s="244"/>
      <c r="N24" s="244"/>
      <c r="O24" s="244"/>
      <c r="P24" s="244"/>
      <c r="Q24" s="244"/>
      <c r="R24" s="617">
        <f>I24</f>
        <v>0</v>
      </c>
      <c r="X24" s="579"/>
      <c r="Z24" s="579"/>
      <c r="AA24" s="579"/>
      <c r="AB24" s="579"/>
      <c r="AC24" s="579"/>
      <c r="AE24" s="579"/>
      <c r="AF24" s="579"/>
      <c r="AG24" s="579"/>
      <c r="AH24" s="579"/>
      <c r="AJ24" s="579"/>
      <c r="AK24" s="579"/>
      <c r="AL24" s="579"/>
      <c r="AM24" s="579"/>
      <c r="AO24" s="579"/>
      <c r="AP24" s="579"/>
      <c r="AQ24" s="579"/>
      <c r="AR24" s="579"/>
      <c r="AT24" s="579"/>
      <c r="AU24" s="579"/>
      <c r="AV24" s="579"/>
      <c r="AW24" s="579"/>
      <c r="AY24" s="579"/>
      <c r="AZ24" s="579"/>
      <c r="BA24" s="579"/>
      <c r="BB24" s="579"/>
    </row>
    <row r="25" spans="1:54" ht="21.75" customHeight="1" thickBot="1">
      <c r="A25" s="274"/>
      <c r="B25" s="278"/>
      <c r="C25" s="279" t="s">
        <v>767</v>
      </c>
      <c r="D25" s="280"/>
      <c r="E25" s="281"/>
      <c r="F25" s="282"/>
      <c r="G25" s="632"/>
      <c r="H25" s="286" t="s">
        <v>764</v>
      </c>
      <c r="I25" s="628" t="s">
        <v>764</v>
      </c>
      <c r="J25" s="630">
        <f>G25</f>
        <v>0</v>
      </c>
      <c r="K25" s="842" t="s">
        <v>764</v>
      </c>
      <c r="L25" s="621"/>
      <c r="M25" s="244"/>
      <c r="N25" s="244"/>
      <c r="O25" s="244"/>
      <c r="P25" s="244"/>
      <c r="Q25" s="244"/>
      <c r="R25" s="617">
        <f>J25</f>
        <v>0</v>
      </c>
      <c r="X25" s="580"/>
      <c r="Z25" s="579"/>
      <c r="AA25" s="579"/>
      <c r="AB25" s="579"/>
      <c r="AC25" s="579"/>
      <c r="AE25" s="579"/>
      <c r="AF25" s="579"/>
      <c r="AG25" s="579"/>
      <c r="AH25" s="579"/>
      <c r="AJ25" s="579"/>
      <c r="AK25" s="579"/>
      <c r="AL25" s="579"/>
      <c r="AM25" s="579"/>
      <c r="AO25" s="579"/>
      <c r="AP25" s="579"/>
      <c r="AQ25" s="579"/>
      <c r="AR25" s="579"/>
      <c r="AT25" s="579"/>
      <c r="AU25" s="579"/>
      <c r="AV25" s="579"/>
      <c r="AW25" s="579"/>
      <c r="AY25" s="579"/>
      <c r="AZ25" s="579"/>
      <c r="BA25" s="579"/>
      <c r="BB25" s="579"/>
    </row>
    <row r="26" spans="1:54" ht="21.75" customHeight="1" thickBot="1">
      <c r="A26" s="274"/>
      <c r="B26" s="278"/>
      <c r="C26" s="279" t="s">
        <v>768</v>
      </c>
      <c r="D26" s="279"/>
      <c r="E26" s="281"/>
      <c r="F26" s="282"/>
      <c r="G26" s="285"/>
      <c r="H26" s="286" t="s">
        <v>764</v>
      </c>
      <c r="I26" s="286" t="s">
        <v>764</v>
      </c>
      <c r="J26" s="628" t="s">
        <v>764</v>
      </c>
      <c r="K26" s="631">
        <f>G26</f>
        <v>0</v>
      </c>
      <c r="M26" s="626"/>
      <c r="N26" s="244"/>
      <c r="O26" s="626"/>
      <c r="P26" s="244"/>
      <c r="Q26" s="244"/>
      <c r="R26" s="617">
        <f>K26</f>
        <v>0</v>
      </c>
      <c r="X26" s="579"/>
      <c r="Z26" s="580"/>
      <c r="AA26" s="580"/>
      <c r="AB26" s="580"/>
      <c r="AC26" s="580"/>
      <c r="AE26" s="579"/>
      <c r="AF26" s="579"/>
      <c r="AG26" s="579"/>
      <c r="AH26" s="579"/>
      <c r="AJ26" s="579"/>
      <c r="AK26" s="579"/>
      <c r="AL26" s="579"/>
      <c r="AM26" s="579"/>
      <c r="AO26" s="579"/>
      <c r="AP26" s="579"/>
      <c r="AQ26" s="579"/>
      <c r="AR26" s="579"/>
      <c r="AT26" s="579"/>
      <c r="AU26" s="579"/>
      <c r="AV26" s="579"/>
      <c r="AW26" s="579"/>
      <c r="AY26" s="579"/>
      <c r="AZ26" s="579"/>
      <c r="BA26" s="579"/>
      <c r="BB26" s="579"/>
    </row>
    <row r="27" spans="1:54" ht="21.75" customHeight="1" thickBot="1">
      <c r="A27" s="274"/>
      <c r="B27" s="278"/>
      <c r="C27" s="279" t="s">
        <v>769</v>
      </c>
      <c r="D27" s="279"/>
      <c r="E27" s="281"/>
      <c r="F27" s="282"/>
      <c r="G27" s="285"/>
      <c r="H27" s="286" t="s">
        <v>764</v>
      </c>
      <c r="I27" s="286" t="s">
        <v>764</v>
      </c>
      <c r="J27" s="286" t="s">
        <v>764</v>
      </c>
      <c r="K27" s="628" t="s">
        <v>764</v>
      </c>
      <c r="L27" s="621"/>
      <c r="M27" s="629">
        <f>G27</f>
        <v>0</v>
      </c>
      <c r="N27" s="915" t="s">
        <v>764</v>
      </c>
      <c r="O27" s="286" t="s">
        <v>764</v>
      </c>
      <c r="P27" s="625" t="s">
        <v>764</v>
      </c>
      <c r="Q27" s="286" t="s">
        <v>764</v>
      </c>
      <c r="R27" s="617">
        <f>M27</f>
        <v>0</v>
      </c>
      <c r="X27" s="579"/>
      <c r="Z27" s="579"/>
      <c r="AA27" s="579"/>
      <c r="AB27" s="579"/>
      <c r="AC27" s="579"/>
      <c r="AE27" s="580"/>
      <c r="AF27" s="580"/>
      <c r="AG27" s="580"/>
      <c r="AH27" s="578"/>
      <c r="AJ27" s="579"/>
      <c r="AK27" s="579"/>
      <c r="AL27" s="579"/>
      <c r="AM27" s="579"/>
      <c r="AO27" s="579"/>
      <c r="AP27" s="579"/>
      <c r="AQ27" s="579"/>
      <c r="AR27" s="581"/>
      <c r="AT27" s="579"/>
      <c r="AU27" s="579"/>
      <c r="AV27" s="579"/>
      <c r="AW27" s="579"/>
      <c r="AY27" s="579"/>
      <c r="AZ27" s="579"/>
      <c r="BA27" s="579"/>
      <c r="BB27" s="579"/>
    </row>
    <row r="28" spans="1:54" ht="21.75" customHeight="1" thickBot="1">
      <c r="A28" s="274"/>
      <c r="B28" s="278"/>
      <c r="C28" s="279" t="s">
        <v>770</v>
      </c>
      <c r="D28" s="279"/>
      <c r="E28" s="281"/>
      <c r="F28" s="282"/>
      <c r="G28" s="285"/>
      <c r="H28" s="286" t="s">
        <v>764</v>
      </c>
      <c r="I28" s="286" t="s">
        <v>764</v>
      </c>
      <c r="J28" s="286" t="s">
        <v>764</v>
      </c>
      <c r="K28" s="614" t="s">
        <v>764</v>
      </c>
      <c r="L28" s="621"/>
      <c r="M28" s="628" t="s">
        <v>764</v>
      </c>
      <c r="N28" s="630">
        <f>G28</f>
        <v>0</v>
      </c>
      <c r="O28" s="917" t="s">
        <v>764</v>
      </c>
      <c r="P28" s="625" t="s">
        <v>764</v>
      </c>
      <c r="Q28" s="286" t="s">
        <v>764</v>
      </c>
      <c r="R28" s="617">
        <f>N28</f>
        <v>0</v>
      </c>
      <c r="X28" s="579"/>
      <c r="Z28" s="579"/>
      <c r="AA28" s="579"/>
      <c r="AB28" s="579"/>
      <c r="AC28" s="579"/>
      <c r="AE28" s="579"/>
      <c r="AF28" s="579"/>
      <c r="AG28" s="579"/>
      <c r="AH28" s="579"/>
      <c r="AJ28" s="580"/>
      <c r="AK28" s="580"/>
      <c r="AL28" s="580"/>
      <c r="AM28" s="580"/>
      <c r="AO28" s="579"/>
      <c r="AP28" s="579"/>
      <c r="AQ28" s="579"/>
      <c r="AR28" s="581"/>
      <c r="AT28" s="579"/>
      <c r="AU28" s="579"/>
      <c r="AV28" s="579"/>
      <c r="AW28" s="579"/>
      <c r="AY28" s="579"/>
      <c r="AZ28" s="579"/>
      <c r="BA28" s="579"/>
      <c r="BB28" s="579"/>
    </row>
    <row r="29" spans="1:54" ht="25.15" customHeight="1" thickBot="1">
      <c r="A29" s="274"/>
      <c r="B29" s="278"/>
      <c r="C29" s="279" t="s">
        <v>771</v>
      </c>
      <c r="D29" s="279"/>
      <c r="E29" s="281"/>
      <c r="F29" s="282"/>
      <c r="G29" s="285"/>
      <c r="H29" s="286" t="s">
        <v>764</v>
      </c>
      <c r="I29" s="286" t="s">
        <v>764</v>
      </c>
      <c r="J29" s="286" t="s">
        <v>764</v>
      </c>
      <c r="K29" s="614" t="s">
        <v>764</v>
      </c>
      <c r="L29" s="621"/>
      <c r="M29" s="286" t="s">
        <v>764</v>
      </c>
      <c r="N29" s="628" t="s">
        <v>764</v>
      </c>
      <c r="O29" s="630">
        <f>G29</f>
        <v>0</v>
      </c>
      <c r="P29" s="627" t="s">
        <v>764</v>
      </c>
      <c r="Q29" s="286" t="s">
        <v>764</v>
      </c>
      <c r="R29" s="617">
        <f>O29</f>
        <v>0</v>
      </c>
      <c r="X29" s="579"/>
      <c r="Z29" s="579"/>
      <c r="AA29" s="579"/>
      <c r="AB29" s="579"/>
      <c r="AC29" s="579"/>
      <c r="AE29" s="579"/>
      <c r="AF29" s="579"/>
      <c r="AG29" s="579"/>
      <c r="AH29" s="579"/>
      <c r="AJ29" s="579"/>
      <c r="AK29" s="579"/>
      <c r="AL29" s="579"/>
      <c r="AM29" s="579"/>
      <c r="AO29" s="579"/>
      <c r="AP29" s="579"/>
      <c r="AQ29" s="579"/>
      <c r="AR29" s="580"/>
      <c r="AT29" s="579"/>
      <c r="AU29" s="579"/>
      <c r="AV29" s="579"/>
      <c r="AW29" s="579"/>
      <c r="AY29" s="579"/>
      <c r="AZ29" s="579"/>
      <c r="BA29" s="579"/>
      <c r="BB29" s="579"/>
    </row>
    <row r="30" spans="1:54" ht="21.75" customHeight="1" thickBot="1">
      <c r="A30" s="274"/>
      <c r="B30" s="278"/>
      <c r="C30" s="279" t="s">
        <v>772</v>
      </c>
      <c r="D30" s="279"/>
      <c r="E30" s="281"/>
      <c r="F30" s="282"/>
      <c r="G30" s="987"/>
      <c r="H30" s="286" t="s">
        <v>764</v>
      </c>
      <c r="I30" s="286" t="s">
        <v>764</v>
      </c>
      <c r="J30" s="286" t="s">
        <v>764</v>
      </c>
      <c r="K30" s="614" t="s">
        <v>764</v>
      </c>
      <c r="L30" s="621"/>
      <c r="M30" s="286" t="s">
        <v>764</v>
      </c>
      <c r="N30" s="614" t="s">
        <v>764</v>
      </c>
      <c r="O30" s="628" t="s">
        <v>764</v>
      </c>
      <c r="P30" s="629">
        <f>G30</f>
        <v>0</v>
      </c>
      <c r="Q30" s="627" t="s">
        <v>764</v>
      </c>
      <c r="R30" s="617">
        <f>P30</f>
        <v>0</v>
      </c>
      <c r="X30" s="579"/>
      <c r="Z30" s="579"/>
      <c r="AA30" s="579"/>
      <c r="AB30" s="579"/>
      <c r="AC30" s="579"/>
      <c r="AE30" s="579"/>
      <c r="AF30" s="579"/>
      <c r="AG30" s="579"/>
      <c r="AH30" s="579"/>
      <c r="AJ30" s="581"/>
      <c r="AK30" s="581"/>
      <c r="AL30" s="581"/>
      <c r="AM30" s="581"/>
      <c r="AO30" s="579"/>
      <c r="AP30" s="579"/>
      <c r="AQ30" s="579"/>
      <c r="AR30" s="579"/>
      <c r="AT30" s="580"/>
      <c r="AU30" s="580"/>
      <c r="AV30" s="580"/>
      <c r="AW30" s="578"/>
      <c r="AY30" s="579"/>
      <c r="AZ30" s="579"/>
      <c r="BA30" s="579"/>
      <c r="BB30" s="579"/>
    </row>
    <row r="31" spans="1:54" ht="21.75" customHeight="1" thickBot="1">
      <c r="A31" s="274"/>
      <c r="B31" s="288"/>
      <c r="C31" s="330" t="s">
        <v>773</v>
      </c>
      <c r="D31" s="330"/>
      <c r="E31" s="331"/>
      <c r="F31" s="332"/>
      <c r="G31" s="987"/>
      <c r="H31" s="286" t="s">
        <v>764</v>
      </c>
      <c r="I31" s="286" t="s">
        <v>764</v>
      </c>
      <c r="J31" s="286" t="s">
        <v>764</v>
      </c>
      <c r="K31" s="614" t="s">
        <v>764</v>
      </c>
      <c r="L31" s="621"/>
      <c r="M31" s="286" t="s">
        <v>764</v>
      </c>
      <c r="N31" s="614" t="s">
        <v>764</v>
      </c>
      <c r="O31" s="286" t="s">
        <v>764</v>
      </c>
      <c r="P31" s="916" t="s">
        <v>764</v>
      </c>
      <c r="Q31" s="630">
        <f>G31</f>
        <v>0</v>
      </c>
      <c r="R31" s="617">
        <f>Q31</f>
        <v>0</v>
      </c>
      <c r="X31" s="579"/>
      <c r="Z31" s="579"/>
      <c r="AA31" s="579"/>
      <c r="AB31" s="579"/>
      <c r="AC31" s="579"/>
      <c r="AE31" s="579"/>
      <c r="AF31" s="579"/>
      <c r="AG31" s="579"/>
      <c r="AH31" s="579"/>
      <c r="AJ31" s="579"/>
      <c r="AK31" s="579"/>
      <c r="AL31" s="579"/>
      <c r="AM31" s="579"/>
      <c r="AO31" s="579"/>
      <c r="AP31" s="579"/>
      <c r="AQ31" s="579"/>
      <c r="AR31" s="579"/>
      <c r="AT31" s="579"/>
      <c r="AU31" s="579"/>
      <c r="AV31" s="579"/>
      <c r="AW31" s="579"/>
      <c r="AY31" s="580"/>
      <c r="AZ31" s="580"/>
      <c r="BA31" s="580"/>
      <c r="BB31" s="580"/>
    </row>
    <row r="32" spans="1:54" ht="57" customHeight="1" thickBot="1">
      <c r="A32" s="274"/>
      <c r="B32" s="289">
        <v>4</v>
      </c>
      <c r="C32" s="1418" t="s">
        <v>774</v>
      </c>
      <c r="D32" s="1419"/>
      <c r="E32" s="1419"/>
      <c r="F32" s="1420"/>
      <c r="G32" s="290"/>
      <c r="H32" s="626"/>
      <c r="I32" s="244"/>
      <c r="J32" s="587"/>
      <c r="K32" s="244"/>
      <c r="M32" s="244"/>
      <c r="N32" s="244"/>
      <c r="O32" s="623"/>
      <c r="P32" s="244"/>
      <c r="Q32" s="623"/>
      <c r="R32" s="617"/>
    </row>
    <row r="33" spans="1:54" ht="24" customHeight="1" thickBot="1">
      <c r="A33" s="291"/>
      <c r="B33" s="292"/>
      <c r="C33" s="279" t="s">
        <v>763</v>
      </c>
      <c r="D33" s="280"/>
      <c r="E33" s="293"/>
      <c r="F33" s="294" t="s">
        <v>775</v>
      </c>
      <c r="G33" s="638"/>
      <c r="H33" s="642">
        <f>G33*I2</f>
        <v>0</v>
      </c>
      <c r="I33" s="640" t="s">
        <v>764</v>
      </c>
      <c r="J33" s="615" t="s">
        <v>764</v>
      </c>
      <c r="K33" s="295" t="s">
        <v>764</v>
      </c>
      <c r="M33" s="244"/>
      <c r="N33" s="244"/>
      <c r="O33" s="244"/>
      <c r="P33" s="244"/>
      <c r="Q33" s="244"/>
      <c r="R33" s="617">
        <f>H33</f>
        <v>0</v>
      </c>
      <c r="X33" s="579"/>
      <c r="Z33" s="579"/>
      <c r="AA33" s="579"/>
      <c r="AB33" s="579"/>
      <c r="AC33" s="579"/>
      <c r="AE33" s="579"/>
      <c r="AF33" s="579"/>
      <c r="AG33" s="579"/>
      <c r="AH33" s="579"/>
      <c r="AJ33" s="579"/>
      <c r="AK33" s="579"/>
      <c r="AL33" s="579"/>
      <c r="AM33" s="579"/>
      <c r="AO33" s="579"/>
      <c r="AP33" s="579"/>
      <c r="AQ33" s="579"/>
      <c r="AR33" s="579"/>
      <c r="AT33" s="579"/>
      <c r="AU33" s="579"/>
      <c r="AV33" s="579"/>
      <c r="AW33" s="579"/>
      <c r="AY33" s="579"/>
      <c r="AZ33" s="579"/>
      <c r="BA33" s="579"/>
      <c r="BB33" s="579"/>
    </row>
    <row r="34" spans="1:54" ht="24" customHeight="1" thickBot="1">
      <c r="A34" s="291"/>
      <c r="B34" s="292"/>
      <c r="C34" s="279" t="s">
        <v>765</v>
      </c>
      <c r="D34" s="280"/>
      <c r="E34" s="283" t="s">
        <v>766</v>
      </c>
      <c r="F34" s="294" t="s">
        <v>775</v>
      </c>
      <c r="G34" s="296"/>
      <c r="H34" s="641" t="s">
        <v>764</v>
      </c>
      <c r="I34" s="643">
        <f>G34*I3</f>
        <v>0</v>
      </c>
      <c r="J34" s="839" t="s">
        <v>764</v>
      </c>
      <c r="K34" s="295" t="s">
        <v>764</v>
      </c>
      <c r="M34" s="244"/>
      <c r="N34" s="244"/>
      <c r="O34" s="244"/>
      <c r="P34" s="244"/>
      <c r="Q34" s="244"/>
      <c r="R34" s="617">
        <f>I34</f>
        <v>0</v>
      </c>
      <c r="X34" s="579"/>
      <c r="Z34" s="579"/>
      <c r="AA34" s="579"/>
      <c r="AB34" s="579"/>
      <c r="AC34" s="579"/>
      <c r="AE34" s="579"/>
      <c r="AF34" s="579"/>
      <c r="AG34" s="579"/>
      <c r="AH34" s="579"/>
      <c r="AJ34" s="579"/>
      <c r="AK34" s="579"/>
      <c r="AL34" s="579"/>
      <c r="AM34" s="579"/>
      <c r="AO34" s="579"/>
      <c r="AP34" s="579"/>
      <c r="AQ34" s="579"/>
      <c r="AR34" s="579"/>
      <c r="AT34" s="579"/>
      <c r="AU34" s="579"/>
      <c r="AV34" s="579"/>
      <c r="AW34" s="579"/>
      <c r="AY34" s="579"/>
      <c r="AZ34" s="579"/>
      <c r="BA34" s="579"/>
      <c r="BB34" s="579"/>
    </row>
    <row r="35" spans="1:54" ht="24" customHeight="1" thickBot="1">
      <c r="A35" s="291"/>
      <c r="B35" s="292"/>
      <c r="C35" s="279" t="s">
        <v>767</v>
      </c>
      <c r="D35" s="280"/>
      <c r="E35" s="293"/>
      <c r="F35" s="294" t="s">
        <v>775</v>
      </c>
      <c r="G35" s="638"/>
      <c r="H35" s="295" t="s">
        <v>764</v>
      </c>
      <c r="I35" s="639" t="s">
        <v>764</v>
      </c>
      <c r="J35" s="642">
        <f>G35*I4</f>
        <v>0</v>
      </c>
      <c r="K35" s="640" t="s">
        <v>764</v>
      </c>
      <c r="M35" s="244"/>
      <c r="N35" s="244"/>
      <c r="O35" s="244"/>
      <c r="P35" s="244"/>
      <c r="Q35" s="244"/>
      <c r="R35" s="617">
        <f>J35</f>
        <v>0</v>
      </c>
      <c r="X35" s="582"/>
      <c r="Z35" s="579"/>
      <c r="AA35" s="579"/>
      <c r="AB35" s="579"/>
      <c r="AC35" s="579"/>
      <c r="AE35" s="579"/>
      <c r="AF35" s="579"/>
      <c r="AG35" s="579"/>
      <c r="AH35" s="579"/>
      <c r="AJ35" s="579"/>
      <c r="AK35" s="579"/>
      <c r="AL35" s="579"/>
      <c r="AM35" s="579"/>
      <c r="AO35" s="579"/>
      <c r="AP35" s="579"/>
      <c r="AQ35" s="579"/>
      <c r="AR35" s="579"/>
      <c r="AT35" s="579"/>
      <c r="AU35" s="579"/>
      <c r="AV35" s="579"/>
      <c r="AW35" s="579"/>
      <c r="AY35" s="579"/>
      <c r="AZ35" s="579"/>
      <c r="BA35" s="579"/>
      <c r="BB35" s="579"/>
    </row>
    <row r="36" spans="1:54" ht="24" customHeight="1" thickBot="1">
      <c r="A36" s="291"/>
      <c r="B36" s="292"/>
      <c r="C36" s="279" t="s">
        <v>768</v>
      </c>
      <c r="D36" s="280"/>
      <c r="E36" s="293"/>
      <c r="F36" s="294" t="s">
        <v>775</v>
      </c>
      <c r="G36" s="296"/>
      <c r="H36" s="295" t="s">
        <v>764</v>
      </c>
      <c r="I36" s="295" t="s">
        <v>764</v>
      </c>
      <c r="J36" s="639" t="s">
        <v>764</v>
      </c>
      <c r="K36" s="642">
        <f>G36*I5</f>
        <v>0</v>
      </c>
      <c r="M36" s="626"/>
      <c r="N36" s="244"/>
      <c r="O36" s="244"/>
      <c r="P36" s="244"/>
      <c r="Q36" s="244"/>
      <c r="R36" s="617">
        <f>K36</f>
        <v>0</v>
      </c>
      <c r="X36" s="579"/>
      <c r="Z36" s="582"/>
      <c r="AA36" s="582"/>
      <c r="AB36" s="582"/>
      <c r="AC36" s="582"/>
      <c r="AE36" s="579"/>
      <c r="AF36" s="579"/>
      <c r="AG36" s="579"/>
      <c r="AH36" s="579"/>
      <c r="AJ36" s="579"/>
      <c r="AK36" s="579"/>
      <c r="AL36" s="579"/>
      <c r="AM36" s="579"/>
      <c r="AO36" s="579"/>
      <c r="AP36" s="579"/>
      <c r="AQ36" s="579"/>
      <c r="AR36" s="579"/>
      <c r="AT36" s="579"/>
      <c r="AU36" s="579"/>
      <c r="AV36" s="579"/>
      <c r="AW36" s="579"/>
      <c r="AY36" s="579"/>
      <c r="AZ36" s="579"/>
      <c r="BA36" s="579"/>
      <c r="BB36" s="579"/>
    </row>
    <row r="37" spans="1:54" ht="24" customHeight="1" thickBot="1">
      <c r="A37" s="291"/>
      <c r="B37" s="292"/>
      <c r="C37" s="279" t="s">
        <v>769</v>
      </c>
      <c r="D37" s="280"/>
      <c r="E37" s="293"/>
      <c r="F37" s="294" t="s">
        <v>775</v>
      </c>
      <c r="G37" s="296"/>
      <c r="H37" s="295" t="s">
        <v>764</v>
      </c>
      <c r="I37" s="295" t="s">
        <v>764</v>
      </c>
      <c r="J37" s="295" t="s">
        <v>764</v>
      </c>
      <c r="K37" s="639" t="s">
        <v>764</v>
      </c>
      <c r="L37" s="621"/>
      <c r="M37" s="619">
        <f>G37*I6</f>
        <v>0</v>
      </c>
      <c r="N37" s="915" t="s">
        <v>764</v>
      </c>
      <c r="O37" s="286" t="s">
        <v>764</v>
      </c>
      <c r="P37" s="625" t="s">
        <v>764</v>
      </c>
      <c r="Q37" s="286" t="s">
        <v>764</v>
      </c>
      <c r="R37" s="617">
        <f>M37</f>
        <v>0</v>
      </c>
      <c r="X37" s="579"/>
      <c r="Z37" s="579"/>
      <c r="AA37" s="579"/>
      <c r="AB37" s="579"/>
      <c r="AC37" s="579"/>
      <c r="AE37" s="582"/>
      <c r="AF37" s="582"/>
      <c r="AG37" s="582"/>
      <c r="AH37" s="578"/>
      <c r="AJ37" s="579"/>
      <c r="AK37" s="579"/>
      <c r="AL37" s="579"/>
      <c r="AM37" s="579"/>
      <c r="AO37" s="579"/>
      <c r="AP37" s="579"/>
      <c r="AQ37" s="579"/>
      <c r="AR37" s="579"/>
      <c r="AT37" s="579"/>
      <c r="AU37" s="579"/>
      <c r="AV37" s="579"/>
      <c r="AW37" s="579"/>
      <c r="AY37" s="579"/>
      <c r="AZ37" s="579"/>
      <c r="BA37" s="579"/>
      <c r="BB37" s="579"/>
    </row>
    <row r="38" spans="1:54" ht="24" customHeight="1" thickBot="1">
      <c r="A38" s="291"/>
      <c r="B38" s="292"/>
      <c r="C38" s="279" t="s">
        <v>770</v>
      </c>
      <c r="D38" s="280"/>
      <c r="E38" s="293"/>
      <c r="F38" s="294" t="s">
        <v>775</v>
      </c>
      <c r="G38" s="296"/>
      <c r="H38" s="295" t="s">
        <v>764</v>
      </c>
      <c r="I38" s="295" t="s">
        <v>764</v>
      </c>
      <c r="J38" s="295" t="s">
        <v>764</v>
      </c>
      <c r="K38" s="615" t="s">
        <v>764</v>
      </c>
      <c r="L38" s="622"/>
      <c r="M38" s="635" t="s">
        <v>764</v>
      </c>
      <c r="N38" s="634">
        <f>G38*I7</f>
        <v>0</v>
      </c>
      <c r="O38" s="919" t="s">
        <v>764</v>
      </c>
      <c r="P38" s="637" t="s">
        <v>764</v>
      </c>
      <c r="Q38" s="636" t="s">
        <v>764</v>
      </c>
      <c r="R38" s="617">
        <f>N38</f>
        <v>0</v>
      </c>
      <c r="X38" s="579"/>
      <c r="Z38" s="579"/>
      <c r="AA38" s="579"/>
      <c r="AB38" s="579"/>
      <c r="AC38" s="579"/>
      <c r="AE38" s="579"/>
      <c r="AF38" s="579"/>
      <c r="AG38" s="579"/>
      <c r="AH38" s="579"/>
      <c r="AJ38" s="582"/>
      <c r="AK38" s="582"/>
      <c r="AL38" s="582"/>
      <c r="AM38" s="582"/>
      <c r="AO38" s="583"/>
      <c r="AP38" s="583"/>
      <c r="AQ38" s="583"/>
      <c r="AR38" s="583"/>
      <c r="AT38" s="579"/>
      <c r="AU38" s="579"/>
      <c r="AV38" s="579"/>
      <c r="AW38" s="579"/>
      <c r="AY38" s="579"/>
      <c r="AZ38" s="579"/>
      <c r="BA38" s="579"/>
      <c r="BB38" s="579"/>
    </row>
    <row r="39" spans="1:54" ht="52.9" customHeight="1" thickBot="1">
      <c r="A39" s="291"/>
      <c r="B39" s="292"/>
      <c r="C39" s="279" t="s">
        <v>771</v>
      </c>
      <c r="D39" s="280"/>
      <c r="E39" s="293"/>
      <c r="F39" s="294" t="s">
        <v>775</v>
      </c>
      <c r="G39" s="296"/>
      <c r="H39" s="295" t="s">
        <v>764</v>
      </c>
      <c r="I39" s="295" t="s">
        <v>764</v>
      </c>
      <c r="J39" s="295" t="s">
        <v>764</v>
      </c>
      <c r="K39" s="615" t="s">
        <v>764</v>
      </c>
      <c r="L39" s="622"/>
      <c r="M39" s="636"/>
      <c r="N39" s="918"/>
      <c r="O39" s="634">
        <f>G39*I8</f>
        <v>0</v>
      </c>
      <c r="P39" s="919" t="s">
        <v>764</v>
      </c>
      <c r="Q39" s="636" t="s">
        <v>764</v>
      </c>
      <c r="R39" s="617">
        <f>O39</f>
        <v>0</v>
      </c>
      <c r="X39" s="579"/>
      <c r="Z39" s="579"/>
      <c r="AA39" s="579"/>
      <c r="AB39" s="579"/>
      <c r="AC39" s="579"/>
      <c r="AE39" s="579"/>
      <c r="AF39" s="579"/>
      <c r="AG39" s="579"/>
      <c r="AH39" s="579"/>
      <c r="AJ39" s="583"/>
      <c r="AK39" s="583"/>
      <c r="AL39" s="583"/>
      <c r="AM39" s="583"/>
      <c r="AO39" s="582"/>
      <c r="AP39" s="582"/>
      <c r="AQ39" s="582"/>
      <c r="AR39" s="582"/>
      <c r="AT39" s="579"/>
      <c r="AU39" s="579"/>
      <c r="AV39" s="579"/>
      <c r="AW39" s="579"/>
      <c r="AY39" s="579"/>
      <c r="AZ39" s="579"/>
      <c r="BA39" s="579"/>
      <c r="BB39" s="579"/>
    </row>
    <row r="40" spans="1:54" ht="24" customHeight="1" thickBot="1">
      <c r="A40" s="291"/>
      <c r="B40" s="292"/>
      <c r="C40" s="279" t="s">
        <v>772</v>
      </c>
      <c r="D40" s="280"/>
      <c r="E40" s="293"/>
      <c r="F40" s="294" t="s">
        <v>775</v>
      </c>
      <c r="G40" s="988"/>
      <c r="H40" s="295" t="s">
        <v>764</v>
      </c>
      <c r="I40" s="295" t="s">
        <v>764</v>
      </c>
      <c r="J40" s="295" t="s">
        <v>764</v>
      </c>
      <c r="K40" s="615" t="s">
        <v>764</v>
      </c>
      <c r="L40" s="621"/>
      <c r="M40" s="286" t="s">
        <v>764</v>
      </c>
      <c r="N40" s="614" t="s">
        <v>764</v>
      </c>
      <c r="O40" s="628" t="s">
        <v>764</v>
      </c>
      <c r="P40" s="619">
        <f>G40*I8</f>
        <v>0</v>
      </c>
      <c r="Q40" s="627" t="s">
        <v>764</v>
      </c>
      <c r="R40" s="617">
        <f>P40</f>
        <v>0</v>
      </c>
      <c r="X40" s="579"/>
      <c r="Z40" s="579"/>
      <c r="AA40" s="579"/>
      <c r="AB40" s="579"/>
      <c r="AC40" s="579"/>
      <c r="AE40" s="579"/>
      <c r="AF40" s="579"/>
      <c r="AG40" s="579"/>
      <c r="AH40" s="579"/>
      <c r="AJ40" s="579"/>
      <c r="AK40" s="579"/>
      <c r="AL40" s="579"/>
      <c r="AM40" s="579"/>
      <c r="AO40" s="579"/>
      <c r="AP40" s="579"/>
      <c r="AQ40" s="579"/>
      <c r="AR40" s="579"/>
      <c r="AT40" s="582"/>
      <c r="AU40" s="582"/>
      <c r="AV40" s="582"/>
      <c r="AW40" s="578"/>
      <c r="AY40" s="579"/>
      <c r="AZ40" s="579"/>
      <c r="BA40" s="579"/>
      <c r="BB40" s="579"/>
    </row>
    <row r="41" spans="1:54" ht="24" customHeight="1" thickBot="1">
      <c r="A41" s="298"/>
      <c r="B41" s="299"/>
      <c r="C41" s="330" t="s">
        <v>773</v>
      </c>
      <c r="D41" s="300"/>
      <c r="E41" s="301"/>
      <c r="F41" s="302" t="s">
        <v>775</v>
      </c>
      <c r="G41" s="988"/>
      <c r="H41" s="295" t="s">
        <v>764</v>
      </c>
      <c r="I41" s="295" t="s">
        <v>764</v>
      </c>
      <c r="J41" s="295" t="s">
        <v>764</v>
      </c>
      <c r="K41" s="615" t="s">
        <v>764</v>
      </c>
      <c r="L41" s="621"/>
      <c r="M41" s="286" t="s">
        <v>764</v>
      </c>
      <c r="N41" s="614" t="s">
        <v>764</v>
      </c>
      <c r="O41" s="286" t="s">
        <v>764</v>
      </c>
      <c r="P41" s="916" t="s">
        <v>764</v>
      </c>
      <c r="Q41" s="619">
        <f>G41*I9</f>
        <v>0</v>
      </c>
      <c r="R41" s="618">
        <f>Q41</f>
        <v>0</v>
      </c>
      <c r="X41" s="579"/>
      <c r="Z41" s="579"/>
      <c r="AA41" s="579"/>
      <c r="AB41" s="579"/>
      <c r="AC41" s="579"/>
      <c r="AE41" s="579"/>
      <c r="AF41" s="579"/>
      <c r="AG41" s="579"/>
      <c r="AH41" s="579"/>
      <c r="AJ41" s="579"/>
      <c r="AK41" s="579"/>
      <c r="AL41" s="579"/>
      <c r="AM41" s="579"/>
      <c r="AO41" s="579"/>
      <c r="AP41" s="579"/>
      <c r="AQ41" s="579"/>
      <c r="AR41" s="579"/>
      <c r="AT41" s="579"/>
      <c r="AU41" s="579"/>
      <c r="AV41" s="579"/>
      <c r="AW41" s="579"/>
      <c r="AY41" s="582"/>
      <c r="AZ41" s="582"/>
      <c r="BA41" s="582"/>
      <c r="BB41" s="582"/>
    </row>
    <row r="42" spans="1:54" ht="43.5" customHeight="1" thickBot="1">
      <c r="A42" s="303"/>
      <c r="B42" s="304"/>
      <c r="C42" s="1421" t="s">
        <v>776</v>
      </c>
      <c r="D42" s="1422"/>
      <c r="E42" s="1422"/>
      <c r="F42" s="1422"/>
      <c r="G42" s="1423"/>
      <c r="H42" s="305"/>
      <c r="I42" s="305"/>
      <c r="J42" s="616"/>
      <c r="K42" s="305"/>
      <c r="L42" s="840"/>
      <c r="M42" s="244"/>
      <c r="N42" s="244"/>
      <c r="O42" s="244"/>
      <c r="P42" s="244"/>
      <c r="Q42" s="633"/>
      <c r="R42" s="595" t="e">
        <f>SUM(R20:R41)</f>
        <v>#DIV/0!</v>
      </c>
      <c r="X42" s="584"/>
      <c r="Z42" s="584"/>
      <c r="AA42" s="584"/>
      <c r="AB42" s="584"/>
      <c r="AC42" s="584"/>
      <c r="AE42" s="584"/>
      <c r="AF42" s="584"/>
      <c r="AG42" s="584"/>
      <c r="AH42" s="584"/>
      <c r="AJ42" s="584"/>
      <c r="AK42" s="584"/>
      <c r="AL42" s="584"/>
      <c r="AM42" s="584"/>
      <c r="AO42" s="584"/>
      <c r="AP42" s="584"/>
      <c r="AQ42" s="584"/>
      <c r="AR42" s="584"/>
      <c r="AT42" s="584"/>
      <c r="AU42" s="584"/>
      <c r="AV42" s="584"/>
      <c r="AW42" s="584"/>
      <c r="AY42" s="584"/>
      <c r="AZ42" s="584"/>
      <c r="BA42" s="584"/>
      <c r="BB42" s="584"/>
    </row>
    <row r="43" spans="1:54" ht="24.6" hidden="1" customHeight="1">
      <c r="A43" s="306"/>
      <c r="B43" s="307">
        <v>5</v>
      </c>
      <c r="C43" s="308" t="s">
        <v>777</v>
      </c>
      <c r="D43" s="309"/>
      <c r="E43" s="309"/>
      <c r="F43" s="309"/>
      <c r="G43" s="310"/>
      <c r="H43" s="305"/>
      <c r="I43" s="305"/>
      <c r="J43" s="305"/>
      <c r="K43" s="841"/>
      <c r="X43" s="584"/>
      <c r="Z43" s="584"/>
      <c r="AA43" s="584"/>
      <c r="AB43" s="584"/>
      <c r="AC43" s="584"/>
      <c r="AE43" s="584"/>
      <c r="AF43" s="584"/>
      <c r="AG43" s="584"/>
      <c r="AH43" s="584"/>
      <c r="AJ43" s="584"/>
      <c r="AK43" s="584"/>
      <c r="AL43" s="584"/>
      <c r="AM43" s="584"/>
      <c r="AO43" s="584"/>
      <c r="AP43" s="584"/>
      <c r="AQ43" s="584"/>
      <c r="AR43" s="584"/>
      <c r="AT43" s="584"/>
      <c r="AU43" s="584"/>
      <c r="AV43" s="584"/>
      <c r="AW43" s="584"/>
      <c r="AY43" s="584"/>
      <c r="AZ43" s="584"/>
      <c r="BA43" s="584"/>
      <c r="BB43" s="584"/>
    </row>
    <row r="44" spans="1:54" ht="66" hidden="1" customHeight="1">
      <c r="A44" s="311"/>
      <c r="B44" s="312"/>
      <c r="C44" s="1425"/>
      <c r="D44" s="1426"/>
      <c r="E44" s="1426"/>
      <c r="F44" s="1426"/>
      <c r="G44" s="1427"/>
      <c r="H44" s="305"/>
      <c r="I44" s="305"/>
      <c r="J44" s="305"/>
      <c r="K44" s="305"/>
      <c r="X44" s="584"/>
      <c r="Z44" s="584"/>
      <c r="AA44" s="584"/>
      <c r="AB44" s="584"/>
      <c r="AC44" s="584"/>
      <c r="AE44" s="584"/>
      <c r="AF44" s="584"/>
      <c r="AG44" s="584"/>
      <c r="AH44" s="584"/>
      <c r="AJ44" s="584"/>
      <c r="AK44" s="584"/>
      <c r="AL44" s="584"/>
      <c r="AM44" s="584"/>
      <c r="AO44" s="584"/>
      <c r="AP44" s="584"/>
      <c r="AQ44" s="584"/>
      <c r="AR44" s="584"/>
      <c r="AT44" s="584"/>
      <c r="AU44" s="584"/>
      <c r="AV44" s="584"/>
      <c r="AW44" s="584"/>
      <c r="AY44" s="584"/>
      <c r="AZ44" s="584"/>
      <c r="BA44" s="584"/>
      <c r="BB44" s="584"/>
    </row>
    <row r="45" spans="1:54" ht="66" hidden="1" customHeight="1">
      <c r="A45" s="311"/>
      <c r="B45" s="312"/>
      <c r="C45" s="1425"/>
      <c r="D45" s="1426"/>
      <c r="E45" s="1426"/>
      <c r="F45" s="1426"/>
      <c r="G45" s="1427"/>
      <c r="H45" s="305"/>
      <c r="I45" s="305"/>
      <c r="J45" s="305"/>
      <c r="K45" s="305"/>
      <c r="X45" s="584"/>
      <c r="Z45" s="584"/>
      <c r="AA45" s="584"/>
      <c r="AB45" s="584"/>
      <c r="AC45" s="584"/>
      <c r="AE45" s="584"/>
      <c r="AF45" s="584"/>
      <c r="AG45" s="584"/>
      <c r="AH45" s="584"/>
      <c r="AJ45" s="584"/>
      <c r="AK45" s="584"/>
      <c r="AL45" s="584"/>
      <c r="AM45" s="584"/>
      <c r="AO45" s="584"/>
      <c r="AP45" s="584"/>
      <c r="AQ45" s="584"/>
      <c r="AR45" s="584"/>
      <c r="AT45" s="584"/>
      <c r="AU45" s="584"/>
      <c r="AV45" s="584"/>
      <c r="AW45" s="584"/>
      <c r="AY45" s="584"/>
      <c r="AZ45" s="584"/>
      <c r="BA45" s="584"/>
      <c r="BB45" s="584"/>
    </row>
    <row r="46" spans="1:54" ht="66" hidden="1" customHeight="1">
      <c r="A46" s="313"/>
      <c r="B46" s="304"/>
      <c r="C46" s="1425"/>
      <c r="D46" s="1426"/>
      <c r="E46" s="1426"/>
      <c r="F46" s="1426"/>
      <c r="G46" s="1427"/>
      <c r="H46" s="305"/>
      <c r="I46" s="305"/>
      <c r="J46" s="305"/>
      <c r="K46" s="305"/>
      <c r="X46" s="584"/>
      <c r="Z46" s="584"/>
      <c r="AA46" s="584"/>
      <c r="AB46" s="584"/>
      <c r="AC46" s="584"/>
      <c r="AE46" s="584"/>
      <c r="AF46" s="584"/>
      <c r="AG46" s="584"/>
      <c r="AH46" s="584"/>
      <c r="AJ46" s="584"/>
      <c r="AK46" s="584"/>
      <c r="AL46" s="584"/>
      <c r="AM46" s="584"/>
      <c r="AO46" s="584"/>
      <c r="AP46" s="584"/>
      <c r="AQ46" s="584"/>
      <c r="AR46" s="584"/>
      <c r="AT46" s="584"/>
      <c r="AU46" s="584"/>
      <c r="AV46" s="584"/>
      <c r="AW46" s="584"/>
      <c r="AY46" s="584"/>
      <c r="AZ46" s="584"/>
      <c r="BA46" s="584"/>
      <c r="BB46" s="584"/>
    </row>
    <row r="47" spans="1:54">
      <c r="A47" s="314"/>
      <c r="B47" s="315"/>
      <c r="C47" s="1424"/>
      <c r="D47" s="1424"/>
      <c r="E47" s="1424"/>
      <c r="F47" s="1424"/>
      <c r="G47" s="1424"/>
      <c r="H47" s="305"/>
      <c r="I47" s="305"/>
      <c r="J47" s="305"/>
      <c r="K47" s="305"/>
      <c r="X47" s="584"/>
      <c r="Z47" s="584"/>
      <c r="AA47" s="584"/>
      <c r="AB47" s="584"/>
      <c r="AC47" s="584"/>
      <c r="AE47" s="584"/>
      <c r="AF47" s="584"/>
      <c r="AG47" s="584"/>
      <c r="AH47" s="584"/>
      <c r="AJ47" s="584"/>
      <c r="AK47" s="584"/>
      <c r="AL47" s="584"/>
      <c r="AM47" s="584"/>
      <c r="AO47" s="584"/>
      <c r="AP47" s="584"/>
      <c r="AQ47" s="584"/>
      <c r="AR47" s="584"/>
      <c r="AT47" s="584"/>
      <c r="AU47" s="584"/>
      <c r="AV47" s="584"/>
      <c r="AW47" s="584"/>
      <c r="AY47" s="584"/>
      <c r="AZ47" s="584"/>
      <c r="BA47" s="584"/>
      <c r="BB47" s="584"/>
    </row>
    <row r="48" spans="1:54">
      <c r="A48" s="316"/>
      <c r="B48" s="317"/>
      <c r="C48" s="318"/>
      <c r="D48" s="318"/>
      <c r="E48" s="318"/>
      <c r="F48" s="318"/>
      <c r="G48" s="318"/>
      <c r="H48" s="244"/>
      <c r="I48" s="244"/>
      <c r="J48" s="244"/>
      <c r="K48" s="244"/>
      <c r="R48" s="585"/>
    </row>
    <row r="49" spans="1:54" ht="18" customHeight="1">
      <c r="A49" s="261" t="s">
        <v>778</v>
      </c>
      <c r="B49" s="319"/>
      <c r="C49" s="320"/>
      <c r="D49" s="287"/>
      <c r="E49" s="321"/>
      <c r="F49" s="321"/>
      <c r="H49" s="244"/>
      <c r="I49" s="322"/>
      <c r="J49" s="322"/>
      <c r="K49" s="322"/>
      <c r="AA49" s="260"/>
      <c r="AB49" s="260"/>
      <c r="AC49" s="260"/>
      <c r="AF49" s="260"/>
      <c r="AG49" s="260"/>
      <c r="AH49" s="260"/>
      <c r="AK49" s="260"/>
      <c r="AL49" s="260"/>
      <c r="AM49" s="260"/>
      <c r="AP49" s="260"/>
      <c r="AQ49" s="260"/>
      <c r="AR49" s="260"/>
      <c r="AU49" s="260"/>
      <c r="AV49" s="260"/>
      <c r="AW49" s="260"/>
      <c r="AZ49" s="260"/>
      <c r="BA49" s="260"/>
      <c r="BB49" s="260"/>
    </row>
    <row r="50" spans="1:54">
      <c r="A50" s="261"/>
      <c r="B50" s="319"/>
      <c r="C50" s="320"/>
      <c r="D50" s="287"/>
      <c r="E50" s="321"/>
      <c r="F50" s="321"/>
      <c r="H50" s="244"/>
      <c r="I50" s="322"/>
      <c r="J50" s="322"/>
      <c r="K50" s="322"/>
      <c r="AA50" s="260"/>
      <c r="AB50" s="260"/>
      <c r="AC50" s="260"/>
      <c r="AF50" s="260"/>
      <c r="AG50" s="260"/>
      <c r="AH50" s="260"/>
      <c r="AK50" s="260"/>
      <c r="AL50" s="260"/>
      <c r="AM50" s="260"/>
      <c r="AP50" s="260"/>
      <c r="AQ50" s="260"/>
      <c r="AR50" s="260"/>
      <c r="AU50" s="260"/>
      <c r="AV50" s="260"/>
      <c r="AW50" s="260"/>
      <c r="AZ50" s="260"/>
      <c r="BA50" s="260"/>
      <c r="BB50" s="260"/>
    </row>
    <row r="51" spans="1:54" ht="20.25" customHeight="1">
      <c r="A51" s="323" t="s">
        <v>779</v>
      </c>
      <c r="B51" s="319"/>
      <c r="C51" s="320"/>
      <c r="D51" s="287"/>
      <c r="E51" s="321"/>
      <c r="F51" s="249" t="s">
        <v>780</v>
      </c>
      <c r="H51" s="244"/>
      <c r="I51" s="322"/>
      <c r="J51" s="322"/>
      <c r="K51" s="322"/>
      <c r="AA51" s="260"/>
      <c r="AB51" s="260"/>
      <c r="AC51" s="260"/>
      <c r="AF51" s="260"/>
      <c r="AG51" s="260"/>
      <c r="AH51" s="260"/>
      <c r="AK51" s="260"/>
      <c r="AL51" s="260"/>
      <c r="AM51" s="260"/>
      <c r="AP51" s="260"/>
      <c r="AQ51" s="260"/>
      <c r="AR51" s="260"/>
      <c r="AU51" s="260"/>
      <c r="AV51" s="260"/>
      <c r="AW51" s="260"/>
      <c r="AZ51" s="260"/>
      <c r="BA51" s="260"/>
      <c r="BB51" s="260"/>
    </row>
    <row r="52" spans="1:54" ht="15.75" customHeight="1" thickBot="1">
      <c r="A52" s="323"/>
      <c r="B52" s="319"/>
      <c r="C52" s="320"/>
      <c r="D52" s="287"/>
      <c r="E52" s="321"/>
      <c r="F52" s="321"/>
      <c r="I52" s="260"/>
      <c r="J52" s="260"/>
      <c r="K52" s="260"/>
      <c r="AA52" s="260"/>
      <c r="AB52" s="260"/>
      <c r="AC52" s="260"/>
      <c r="AF52" s="260"/>
      <c r="AG52" s="260"/>
      <c r="AH52" s="260"/>
      <c r="AK52" s="260"/>
      <c r="AL52" s="260"/>
      <c r="AM52" s="260"/>
      <c r="AP52" s="260"/>
      <c r="AQ52" s="260"/>
      <c r="AR52" s="260"/>
      <c r="AU52" s="260"/>
      <c r="AV52" s="260"/>
      <c r="AW52" s="260"/>
      <c r="AZ52" s="260"/>
      <c r="BA52" s="260"/>
      <c r="BB52" s="260"/>
    </row>
    <row r="53" spans="1:54" ht="18.75" customHeight="1" thickBot="1">
      <c r="A53" s="1411" t="s">
        <v>578</v>
      </c>
      <c r="B53" s="1411"/>
      <c r="C53" s="324">
        <f>'Sch-1a'!B143</f>
        <v>0</v>
      </c>
      <c r="E53" s="232" t="s">
        <v>781</v>
      </c>
      <c r="F53" s="1428">
        <f>'Sch-1a'!P143</f>
        <v>0</v>
      </c>
      <c r="G53" s="1429"/>
      <c r="H53" s="833" t="e">
        <f>SUM(H20:H41)</f>
        <v>#DIV/0!</v>
      </c>
      <c r="I53" s="833" t="e">
        <f>SUM(I20:I41)</f>
        <v>#DIV/0!</v>
      </c>
      <c r="J53" s="833" t="e">
        <f>SUM(J20:J41)</f>
        <v>#DIV/0!</v>
      </c>
      <c r="K53" s="833" t="e">
        <f>SUM(K20:K41)</f>
        <v>#DIV/0!</v>
      </c>
      <c r="M53" s="833" t="e">
        <f t="shared" ref="M53:P53" si="0">SUM(M20:M41)</f>
        <v>#DIV/0!</v>
      </c>
      <c r="N53" s="833" t="e">
        <f>SUM(N20:N41)</f>
        <v>#DIV/0!</v>
      </c>
      <c r="O53" s="833" t="e">
        <f>SUM(O20:O41)</f>
        <v>#DIV/0!</v>
      </c>
      <c r="P53" s="833" t="e">
        <f t="shared" si="0"/>
        <v>#DIV/0!</v>
      </c>
      <c r="Q53" s="833" t="e">
        <f>SUM(Q20:Q41)</f>
        <v>#DIV/0!</v>
      </c>
      <c r="R53" s="596" t="e">
        <f>H53+I53+J53+K53</f>
        <v>#DIV/0!</v>
      </c>
      <c r="X53" s="586"/>
      <c r="Z53" s="586"/>
      <c r="AA53" s="586"/>
      <c r="AB53" s="586"/>
      <c r="AC53" s="586"/>
      <c r="AE53" s="586"/>
      <c r="AF53" s="586"/>
      <c r="AG53" s="586"/>
      <c r="AH53" s="578"/>
      <c r="AJ53" s="586"/>
      <c r="AK53" s="586"/>
      <c r="AL53" s="586"/>
      <c r="AM53" s="586"/>
      <c r="AO53" s="586"/>
      <c r="AP53" s="586"/>
      <c r="AQ53" s="586"/>
      <c r="AR53" s="586"/>
      <c r="AT53" s="586"/>
      <c r="AU53" s="586"/>
      <c r="AV53" s="586"/>
      <c r="AW53" s="578"/>
      <c r="AY53" s="586"/>
      <c r="AZ53" s="586"/>
      <c r="BA53" s="586"/>
      <c r="BB53" s="586"/>
    </row>
    <row r="54" spans="1:54" ht="18" customHeight="1" thickBot="1">
      <c r="A54" s="1411" t="s">
        <v>579</v>
      </c>
      <c r="B54" s="1411"/>
      <c r="C54" s="324">
        <f>'Sch-1a'!B144</f>
        <v>0</v>
      </c>
      <c r="D54" s="250"/>
      <c r="E54" s="232" t="s">
        <v>395</v>
      </c>
      <c r="F54" s="1428">
        <f>'Sch-1a'!P144</f>
        <v>0</v>
      </c>
      <c r="G54" s="1428"/>
      <c r="H54" s="834">
        <f>IF(ISERROR(1-(H53/I2)),1,1-(H53/I2))</f>
        <v>1</v>
      </c>
      <c r="I54" s="837">
        <f>IF(ISERROR(1-(I53/I3)),1,1-(I53/I3))</f>
        <v>1</v>
      </c>
      <c r="J54" s="835">
        <f>IF(ISERROR(1-(J53/I4)),1,1-(J53/I4))</f>
        <v>1</v>
      </c>
      <c r="K54" s="836">
        <f>IF(ISERROR(1-(K53/I5)),1,1-(K53/I5))</f>
        <v>1</v>
      </c>
      <c r="L54" s="260"/>
      <c r="M54" s="920">
        <f>IF(ISERROR(((I6-M53)/I6)), 1,((I6-M53)/I6))</f>
        <v>1</v>
      </c>
      <c r="N54" s="921">
        <f>IF(ISERROR(((I7-N53)/I7)), 1,((I7-N53)/I7))</f>
        <v>1</v>
      </c>
      <c r="O54" s="922">
        <f>IF(ISERROR(((I8-O53)/I8)), 1,((I8-O53)/I8))</f>
        <v>1</v>
      </c>
      <c r="P54" s="930">
        <f>IF(ISERROR(((I9-P53)/I9)), 1,((I9-P53)/I9))</f>
        <v>1</v>
      </c>
      <c r="Q54" s="931">
        <f>IF(ISERROR(((I10-Q53)/I10)), 1,((I10-Q53)/I10))</f>
        <v>1</v>
      </c>
      <c r="S54" s="227" t="s">
        <v>731</v>
      </c>
      <c r="X54" s="325"/>
      <c r="Z54" s="325"/>
      <c r="AA54" s="325"/>
      <c r="AB54" s="325"/>
      <c r="AC54" s="325"/>
      <c r="AE54" s="325"/>
      <c r="AF54" s="325"/>
      <c r="AJ54" s="325"/>
      <c r="AK54" s="325"/>
      <c r="AL54" s="325"/>
      <c r="AM54" s="325"/>
      <c r="AT54" s="325"/>
      <c r="AU54" s="325"/>
      <c r="AV54" s="325"/>
      <c r="AW54" s="325"/>
      <c r="AY54" s="325"/>
      <c r="AZ54" s="325"/>
      <c r="BA54" s="325"/>
      <c r="BB54" s="325"/>
    </row>
    <row r="55" spans="1:54">
      <c r="D55" s="326"/>
      <c r="I55" s="832"/>
      <c r="J55" s="260"/>
      <c r="K55" s="260"/>
    </row>
    <row r="56" spans="1:54">
      <c r="D56" s="327"/>
      <c r="G56" s="914"/>
      <c r="H56" s="325"/>
      <c r="I56" s="832"/>
      <c r="J56" s="325"/>
      <c r="K56" s="325"/>
      <c r="M56" s="325"/>
      <c r="N56" s="325"/>
      <c r="O56" s="325"/>
      <c r="P56" s="325"/>
      <c r="Q56" s="325"/>
    </row>
    <row r="57" spans="1:54">
      <c r="K57" s="325"/>
      <c r="L57" s="229"/>
      <c r="M57" s="229"/>
      <c r="N57" s="229"/>
      <c r="O57" s="229"/>
      <c r="P57" s="229"/>
      <c r="Q57" s="229"/>
    </row>
    <row r="58" spans="1:54">
      <c r="I58" s="265"/>
      <c r="K58" s="325"/>
      <c r="L58" s="229"/>
      <c r="M58" s="229"/>
      <c r="N58" s="229"/>
      <c r="O58" s="229"/>
      <c r="P58" s="229"/>
      <c r="Q58" s="229"/>
    </row>
    <row r="59" spans="1:54">
      <c r="I59" s="828"/>
    </row>
    <row r="60" spans="1:54">
      <c r="I60" s="828"/>
      <c r="K60" s="325"/>
    </row>
    <row r="61" spans="1:54">
      <c r="I61" s="828"/>
      <c r="U61" s="325"/>
    </row>
    <row r="62" spans="1:54">
      <c r="I62" s="828"/>
      <c r="U62" s="325"/>
    </row>
    <row r="63" spans="1:54">
      <c r="I63" s="828"/>
      <c r="U63" s="325"/>
    </row>
    <row r="64" spans="1:54">
      <c r="I64" s="828"/>
      <c r="U64" s="325"/>
    </row>
    <row r="65" spans="7:21">
      <c r="I65" s="829"/>
      <c r="U65" s="325"/>
    </row>
    <row r="66" spans="7:21" ht="15.75" customHeight="1">
      <c r="G66" s="929"/>
      <c r="I66" s="232"/>
    </row>
    <row r="67" spans="7:21" ht="15.75" customHeight="1">
      <c r="G67" s="929"/>
      <c r="I67" s="232"/>
    </row>
    <row r="68" spans="7:21" ht="15.75" customHeight="1">
      <c r="G68" s="929"/>
      <c r="I68" s="232"/>
    </row>
    <row r="69" spans="7:21" ht="15.75" customHeight="1">
      <c r="G69" s="929"/>
      <c r="I69" s="232"/>
    </row>
    <row r="70" spans="7:21">
      <c r="I70" s="232"/>
    </row>
    <row r="71" spans="7:21">
      <c r="H71" s="598"/>
      <c r="I71" s="830"/>
    </row>
    <row r="75" spans="7:21">
      <c r="I75" s="265"/>
    </row>
    <row r="76" spans="7:21">
      <c r="I76" s="828"/>
    </row>
    <row r="77" spans="7:21">
      <c r="I77" s="828"/>
    </row>
    <row r="78" spans="7:21">
      <c r="I78" s="828"/>
    </row>
    <row r="79" spans="7:21">
      <c r="I79" s="828"/>
    </row>
    <row r="80" spans="7:21">
      <c r="I80" s="828"/>
    </row>
    <row r="81" spans="8:11">
      <c r="I81" s="828"/>
    </row>
    <row r="82" spans="8:11">
      <c r="I82" s="829"/>
    </row>
    <row r="83" spans="8:11">
      <c r="H83" s="598"/>
      <c r="I83" s="831"/>
    </row>
    <row r="87" spans="8:11">
      <c r="H87" s="926"/>
      <c r="I87" s="926"/>
      <c r="J87" s="926"/>
      <c r="K87" s="926"/>
    </row>
    <row r="88" spans="8:11">
      <c r="H88" s="927"/>
      <c r="I88" s="927"/>
      <c r="J88" s="927"/>
      <c r="K88" s="927"/>
    </row>
    <row r="89" spans="8:11">
      <c r="H89" s="927"/>
      <c r="I89" s="927"/>
      <c r="J89" s="927"/>
      <c r="K89" s="927"/>
    </row>
    <row r="91" spans="8:11">
      <c r="H91" s="260"/>
      <c r="I91" s="260"/>
      <c r="J91" s="260"/>
      <c r="K91" s="260"/>
    </row>
    <row r="92" spans="8:11">
      <c r="H92" s="260"/>
      <c r="I92" s="260"/>
      <c r="J92" s="260"/>
      <c r="K92" s="260"/>
    </row>
    <row r="93" spans="8:11">
      <c r="H93" s="260"/>
      <c r="I93" s="260"/>
      <c r="J93" s="260"/>
      <c r="K93" s="260"/>
    </row>
    <row r="94" spans="8:11">
      <c r="H94" s="260"/>
      <c r="I94" s="260"/>
      <c r="J94" s="260"/>
      <c r="K94" s="260"/>
    </row>
    <row r="95" spans="8:11">
      <c r="H95" s="260"/>
      <c r="I95" s="260"/>
      <c r="J95" s="260"/>
      <c r="K95" s="260"/>
    </row>
    <row r="96" spans="8:11">
      <c r="H96" s="260"/>
      <c r="I96" s="260"/>
      <c r="J96" s="260"/>
      <c r="K96" s="260"/>
    </row>
    <row r="97" spans="8:11">
      <c r="H97" s="260"/>
      <c r="I97" s="260"/>
      <c r="J97" s="260"/>
      <c r="K97" s="260"/>
    </row>
    <row r="98" spans="8:11">
      <c r="H98" s="260"/>
      <c r="I98" s="260"/>
      <c r="J98" s="260"/>
      <c r="K98" s="260"/>
    </row>
    <row r="99" spans="8:11">
      <c r="H99" s="260"/>
      <c r="I99" s="260"/>
      <c r="J99" s="260"/>
      <c r="K99" s="260"/>
    </row>
    <row r="100" spans="8:11">
      <c r="H100" s="260"/>
      <c r="I100" s="260"/>
      <c r="J100" s="260"/>
      <c r="K100" s="260"/>
    </row>
    <row r="102" spans="8:11">
      <c r="H102" s="223"/>
      <c r="I102" s="223"/>
      <c r="J102" s="223"/>
      <c r="K102" s="223"/>
    </row>
    <row r="103" spans="8:11">
      <c r="H103" s="223"/>
      <c r="I103" s="223"/>
      <c r="J103" s="223"/>
      <c r="K103" s="223"/>
    </row>
    <row r="104" spans="8:11">
      <c r="H104" s="223"/>
      <c r="I104" s="223"/>
      <c r="J104" s="223"/>
      <c r="K104" s="223"/>
    </row>
    <row r="105" spans="8:11">
      <c r="H105" s="223"/>
      <c r="I105" s="223"/>
      <c r="J105" s="223"/>
      <c r="K105" s="223"/>
    </row>
    <row r="106" spans="8:11">
      <c r="H106" s="223"/>
      <c r="I106" s="223"/>
      <c r="J106" s="223"/>
      <c r="K106" s="223"/>
    </row>
    <row r="107" spans="8:11">
      <c r="H107" s="223"/>
      <c r="I107" s="223"/>
      <c r="J107" s="223"/>
      <c r="K107" s="223"/>
    </row>
    <row r="108" spans="8:11">
      <c r="H108" s="223"/>
      <c r="I108" s="223"/>
      <c r="J108" s="223"/>
      <c r="K108" s="223"/>
    </row>
    <row r="109" spans="8:11">
      <c r="H109" s="223"/>
      <c r="I109" s="223"/>
      <c r="J109" s="223"/>
      <c r="K109" s="223"/>
    </row>
    <row r="110" spans="8:11">
      <c r="H110" s="223"/>
      <c r="I110" s="223"/>
      <c r="J110" s="223"/>
      <c r="K110" s="223"/>
    </row>
    <row r="111" spans="8:11">
      <c r="H111" s="223"/>
      <c r="I111" s="223"/>
      <c r="J111" s="223"/>
      <c r="K111" s="223"/>
    </row>
    <row r="113" spans="8:11">
      <c r="H113" s="928"/>
      <c r="I113" s="928"/>
      <c r="J113" s="928"/>
      <c r="K113" s="928"/>
    </row>
    <row r="116" spans="8:11">
      <c r="H116" s="259"/>
      <c r="I116" s="259"/>
      <c r="J116" s="259"/>
      <c r="K116" s="259"/>
    </row>
  </sheetData>
  <sheetProtection algorithmName="SHA-512" hashValue="L0+RWb55Hg7+yNGYSzq2a0P2CMLc0mSwSEO3CtYkq5Ettc9FdUbXTzP6GR5oUOrPNiWddkmOy7PoTCa/8WD5hA==" saltValue="L8Aft0oDZ1gfowgXBxSaxQ==" spinCount="100000" sheet="1" formatCells="0" formatColumns="0" formatRows="0" selectLockedCells="1"/>
  <customSheetViews>
    <customSheetView guid="{C67B5BC6-BC30-40B7-84C6-1C10E4F24A6E}" scale="70" showPageBreaks="1" showGridLines="0" zeroValues="0" printArea="1" hiddenRows="1" hiddenColumns="1" view="pageBreakPreview" topLeftCell="A15">
      <selection activeCell="G33" sqref="G33"/>
      <rowBreaks count="1" manualBreakCount="1">
        <brk id="55" max="9" man="1"/>
      </rowBreaks>
      <pageMargins left="0" right="0" top="0" bottom="0" header="0" footer="0"/>
      <pageSetup scale="59" fitToHeight="2" orientation="portrait" r:id="rId1"/>
      <headerFooter alignWithMargins="0">
        <oddHeader>&amp;RPAGE &amp;P of &amp;N</oddHeader>
      </headerFooter>
    </customSheetView>
    <customSheetView guid="{8FC47E04-BCF9-4504-9FDA-F8529AE0A203}" scale="80" showPageBreaks="1" showGridLines="0" zeroValues="0" printArea="1" hiddenRows="1" hiddenColumns="1" view="pageBreakPreview">
      <selection activeCell="G20" sqref="G20"/>
      <rowBreaks count="1" manualBreakCount="1">
        <brk id="55" max="9" man="1"/>
      </rowBreaks>
      <pageMargins left="0" right="0" top="0" bottom="0" header="0" footer="0"/>
      <pageSetup scale="59" fitToHeight="2" orientation="portrait" r:id="rId2"/>
      <headerFooter alignWithMargins="0">
        <oddHeader>&amp;RPAGE &amp;P of &amp;N</oddHeader>
      </headerFooter>
    </customSheetView>
    <customSheetView guid="{F9504563-F4B8-4B08-8DF4-BD6D3D1F49DF}" scale="68" showPageBreaks="1" showGridLines="0" zeroValues="0" printArea="1" hiddenRows="1" hiddenColumns="1" view="pageBreakPreview" topLeftCell="A34">
      <selection activeCell="C49" sqref="C49:J49"/>
      <rowBreaks count="1" manualBreakCount="1">
        <brk id="59" max="9" man="1"/>
      </rowBreaks>
      <pageMargins left="0" right="0" top="0" bottom="0" header="0" footer="0"/>
      <pageSetup scale="54" fitToHeight="2" orientation="portrait" r:id="rId3"/>
      <headerFooter alignWithMargins="0">
        <oddHeader>&amp;RPAGE &amp;P of &amp;N</oddHeader>
      </headerFooter>
    </customSheetView>
    <customSheetView guid="{F9C00FCC-B928-44A4-AE8D-3790B3A7FE91}" scale="68" showPageBreaks="1" showGridLines="0" zeroValues="0" printArea="1" hiddenRows="1" hiddenColumns="1" view="pageBreakPreview" topLeftCell="E34">
      <selection activeCell="C49" sqref="C49:J49"/>
      <rowBreaks count="1" manualBreakCount="1">
        <brk id="59" max="9" man="1"/>
      </rowBreaks>
      <pageMargins left="0" right="0" top="0" bottom="0" header="0" footer="0"/>
      <pageSetup scale="65" fitToHeight="2" orientation="portrait" r:id="rId4"/>
      <headerFooter alignWithMargins="0">
        <oddHeader>&amp;RPAGE &amp;P of &amp;N</oddHeader>
      </headerFooter>
    </customSheetView>
    <customSheetView guid="{3E286A90-B39B-4EF7-ADAF-AD9055F4EE3F}" scale="68" showPageBreaks="1" showGridLines="0" zeroValues="0" printArea="1" hiddenRows="1" hiddenColumns="1" view="pageBreakPreview">
      <selection activeCell="B3" sqref="B3:E3"/>
      <rowBreaks count="1" manualBreakCount="1">
        <brk id="56" max="9" man="1"/>
      </rowBreaks>
      <pageMargins left="0" right="0" top="0" bottom="0" header="0" footer="0"/>
      <pageSetup scale="65" fitToHeight="2" orientation="portrait" horizontalDpi="300" verticalDpi="300" r:id="rId5"/>
      <headerFooter alignWithMargins="0">
        <oddHeader>&amp;RPAGE &amp;P of &amp;N</oddHeader>
      </headerFooter>
    </customSheetView>
    <customSheetView guid="{C5506FC7-8A4D-43D0-A0D5-B323816310B7}" scale="68" showPageBreaks="1" showGridLines="0" zeroValues="0" printArea="1" hiddenRows="1" hiddenColumns="1" view="pageBreakPreview" topLeftCell="D1">
      <selection activeCell="G19" sqref="G19"/>
      <rowBreaks count="1" manualBreakCount="1">
        <brk id="53" max="9" man="1"/>
      </rowBreaks>
      <pageMargins left="0" right="0" top="0" bottom="0" header="0" footer="0"/>
      <pageSetup scale="65" fitToHeight="2" orientation="portrait" horizontalDpi="300" verticalDpi="300" r:id="rId6"/>
      <headerFooter alignWithMargins="0"/>
    </customSheetView>
    <customSheetView guid="{F34A69E2-31EE-443F-8E78-A31E3AA3BE2B}" scale="68" showPageBreaks="1" showGridLines="0" zeroValues="0" printArea="1" hiddenRows="1" view="pageBreakPreview" topLeftCell="A34">
      <selection activeCell="G27" sqref="G27"/>
      <rowBreaks count="1" manualBreakCount="1">
        <brk id="53" max="9" man="1"/>
      </rowBreaks>
      <pageMargins left="0" right="0" top="0" bottom="0" header="0" footer="0"/>
      <pageSetup scale="65" fitToHeight="2" orientation="portrait" horizontalDpi="300" verticalDpi="300" r:id="rId7"/>
      <headerFooter alignWithMargins="0"/>
    </customSheetView>
    <customSheetView guid="{334BFE7B-729F-4B5F-BBFA-FE5871D8551A}" scale="68" showPageBreaks="1" showGridLines="0" zeroValues="0" printArea="1" hiddenRows="1" view="pageBreakPreview" topLeftCell="A34">
      <selection activeCell="G27" sqref="G27"/>
      <rowBreaks count="1" manualBreakCount="1">
        <brk id="53" max="9" man="1"/>
      </rowBreaks>
      <pageMargins left="0" right="0" top="0" bottom="0" header="0" footer="0"/>
      <pageSetup scale="65" fitToHeight="2" orientation="portrait" horizontalDpi="300" verticalDpi="300" r:id="rId8"/>
      <headerFooter alignWithMargins="0"/>
    </customSheetView>
    <customSheetView guid="{A0F82AFD-A75A-45C4-A55A-D8EC84E8392D}" scale="68" showPageBreaks="1" showGridLines="0" zeroValues="0" printArea="1" hiddenRows="1" hiddenColumns="1" view="pageBreakPreview" topLeftCell="A4">
      <selection activeCell="I19" sqref="I19"/>
      <rowBreaks count="1" manualBreakCount="1">
        <brk id="56" max="9" man="1"/>
      </rowBreaks>
      <pageMargins left="0" right="0" top="0" bottom="0" header="0" footer="0"/>
      <pageSetup scale="65" fitToHeight="2" orientation="portrait" horizontalDpi="300" verticalDpi="300" r:id="rId9"/>
      <headerFooter alignWithMargins="0">
        <oddHeader>&amp;RPAGE &amp;P of &amp;N</oddHeader>
      </headerFooter>
    </customSheetView>
    <customSheetView guid="{B1DC5269-D889-4438-853D-005C3B580A35}" scale="68" showPageBreaks="1" showGridLines="0" zeroValues="0" printArea="1" hiddenRows="1" hiddenColumns="1" view="pageBreakPreview" topLeftCell="A40">
      <selection activeCell="B3" sqref="B3:E3"/>
      <rowBreaks count="1" manualBreakCount="1">
        <brk id="56" max="9" man="1"/>
      </rowBreaks>
      <pageMargins left="0" right="0" top="0" bottom="0" header="0" footer="0"/>
      <pageSetup scale="65" fitToHeight="2" orientation="portrait" horizontalDpi="300" verticalDpi="300" r:id="rId10"/>
      <headerFooter alignWithMargins="0">
        <oddHeader>&amp;RPAGE &amp;P of &amp;N</oddHeader>
      </headerFooter>
    </customSheetView>
    <customSheetView guid="{67D3F443-CBF6-4C3B-9EBA-4FC7CEE92243}" scale="80" showPageBreaks="1" showGridLines="0" zeroValues="0" printArea="1" hiddenRows="1" hiddenColumns="1" view="pageBreakPreview">
      <selection activeCell="G20" sqref="G20"/>
      <rowBreaks count="1" manualBreakCount="1">
        <brk id="55" max="9" man="1"/>
      </rowBreaks>
      <pageMargins left="0" right="0" top="0" bottom="0" header="0" footer="0"/>
      <pageSetup scale="65" fitToHeight="2" orientation="portrait" r:id="rId11"/>
      <headerFooter alignWithMargins="0">
        <oddHeader>&amp;RPAGE &amp;P of &amp;N</oddHeader>
      </headerFooter>
    </customSheetView>
    <customSheetView guid="{8010D226-7E94-4F22-B2E9-FA33D2C9C470}" scale="70" showPageBreaks="1" showGridLines="0" zeroValues="0" printArea="1" hiddenRows="1" hiddenColumns="1" view="pageBreakPreview" topLeftCell="A15">
      <selection activeCell="G33" sqref="G33"/>
      <rowBreaks count="1" manualBreakCount="1">
        <brk id="55" max="9" man="1"/>
      </rowBreaks>
      <pageMargins left="0" right="0" top="0" bottom="0" header="0" footer="0"/>
      <pageSetup scale="59" fitToHeight="2" orientation="portrait" r:id="rId12"/>
      <headerFooter alignWithMargins="0">
        <oddHeader>&amp;RPAGE &amp;P of &amp;N</oddHeader>
      </headerFooter>
    </customSheetView>
  </customSheetViews>
  <mergeCells count="23">
    <mergeCell ref="C20:F20"/>
    <mergeCell ref="A1:G1"/>
    <mergeCell ref="A4:G4"/>
    <mergeCell ref="C13:G13"/>
    <mergeCell ref="A17:G17"/>
    <mergeCell ref="Z18:AC18"/>
    <mergeCell ref="AE18:AH18"/>
    <mergeCell ref="AJ18:AM18"/>
    <mergeCell ref="AT18:AW18"/>
    <mergeCell ref="AY18:BB18"/>
    <mergeCell ref="AO18:AR18"/>
    <mergeCell ref="A53:B53"/>
    <mergeCell ref="A54:B54"/>
    <mergeCell ref="C21:F21"/>
    <mergeCell ref="C22:F22"/>
    <mergeCell ref="C32:F32"/>
    <mergeCell ref="C42:G42"/>
    <mergeCell ref="C47:G47"/>
    <mergeCell ref="C46:G46"/>
    <mergeCell ref="C45:G45"/>
    <mergeCell ref="C44:G44"/>
    <mergeCell ref="F54:G54"/>
    <mergeCell ref="F53:G53"/>
  </mergeCells>
  <dataValidations count="2">
    <dataValidation type="whole" operator="greaterThan" allowBlank="1" showInputMessage="1" showErrorMessage="1" sqref="G28:G29 G24:G26 G31" xr:uid="{00000000-0002-0000-0D00-000000000000}">
      <formula1>0</formula1>
    </dataValidation>
    <dataValidation type="whole" operator="greaterThan" allowBlank="1" showInputMessage="1" showErrorMessage="1" error="Enter numeric figure without decimal only" sqref="G20" xr:uid="{00000000-0002-0000-0D00-000001000000}">
      <formula1>0</formula1>
    </dataValidation>
  </dataValidations>
  <pageMargins left="0.25" right="0.25" top="0.5" bottom="0.5" header="0.25" footer="0.3"/>
  <pageSetup scale="59" fitToHeight="2" orientation="portrait" r:id="rId13"/>
  <headerFooter alignWithMargins="0">
    <oddHeader>&amp;RPAGE &amp;P of &amp;N</oddHeader>
  </headerFooter>
  <rowBreaks count="1" manualBreakCount="1">
    <brk id="5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A44"/>
  <sheetViews>
    <sheetView showGridLines="0" showZeros="0" view="pageBreakPreview" zoomScale="80" zoomScaleNormal="78" zoomScaleSheetLayoutView="80" workbookViewId="0">
      <selection activeCell="B14" sqref="B14"/>
    </sheetView>
  </sheetViews>
  <sheetFormatPr defaultColWidth="9.140625" defaultRowHeight="15.75"/>
  <cols>
    <col min="1" max="1" width="11.7109375" style="141" customWidth="1"/>
    <col min="2" max="2" width="73" style="141" customWidth="1"/>
    <col min="3" max="3" width="18.28515625" style="141" customWidth="1"/>
    <col min="4" max="4" width="28.7109375" style="348" customWidth="1"/>
    <col min="5" max="5" width="6.85546875" style="348" customWidth="1"/>
    <col min="6" max="6" width="10.28515625" style="348" customWidth="1"/>
    <col min="7" max="7" width="10.42578125" style="348" customWidth="1"/>
    <col min="8" max="8" width="13.140625" style="348" customWidth="1"/>
    <col min="9" max="16384" width="9.140625" style="348"/>
  </cols>
  <sheetData>
    <row r="1" spans="1:27" s="115" customFormat="1" ht="23.45" customHeight="1">
      <c r="A1" s="1246" t="str">
        <f>Cover!B3</f>
        <v>SPEC. NO.: CC/NT/W-IT/DOM/A06/24/08843</v>
      </c>
      <c r="B1" s="1246"/>
      <c r="C1" s="333"/>
      <c r="D1" s="601" t="s">
        <v>782</v>
      </c>
      <c r="AA1" s="334" t="e">
        <f>INSTRUCTIONS!#REF!</f>
        <v>#REF!</v>
      </c>
    </row>
    <row r="2" spans="1:27" s="115" customFormat="1">
      <c r="C2" s="335"/>
      <c r="AA2" s="334" t="e">
        <f>INSTRUCTIONS!#REF!</f>
        <v>#REF!</v>
      </c>
    </row>
    <row r="3" spans="1:27" s="115" customFormat="1" ht="71.25" customHeight="1">
      <c r="A3" s="1281" t="str">
        <f>Cover!B2</f>
        <v>Package DC-IT-1 : Supply, Installation &amp; Maintenance of IT/Cloud infrastructure of Data Centre at Manesar for Establishment of Pilot Data Centre at POWERGRID Manesar by PowerTel.</v>
      </c>
      <c r="B3" s="1281"/>
      <c r="C3" s="1281"/>
      <c r="D3" s="1281"/>
      <c r="AA3" s="334" t="e">
        <f>INSTRUCTIONS!#REF!</f>
        <v>#REF!</v>
      </c>
    </row>
    <row r="4" spans="1:27" s="115" customFormat="1">
      <c r="C4" s="336"/>
    </row>
    <row r="5" spans="1:27" s="115" customFormat="1">
      <c r="A5" s="1282" t="s">
        <v>108</v>
      </c>
      <c r="B5" s="1282"/>
      <c r="C5" s="1282"/>
      <c r="D5" s="1282"/>
    </row>
    <row r="6" spans="1:27" s="115" customFormat="1">
      <c r="A6" s="1143" t="str">
        <f>'Sch-1a'!A6</f>
        <v>Bidder’s Name and Address :</v>
      </c>
      <c r="B6" s="1143"/>
      <c r="C6" s="131" t="s">
        <v>110</v>
      </c>
      <c r="D6" s="118"/>
    </row>
    <row r="7" spans="1:27" s="115" customFormat="1">
      <c r="A7" s="1143">
        <f>'Sch-1a'!A7</f>
        <v>0</v>
      </c>
      <c r="B7" s="1143"/>
      <c r="C7" s="134" t="s">
        <v>111</v>
      </c>
      <c r="D7" s="118"/>
    </row>
    <row r="8" spans="1:27" s="115" customFormat="1">
      <c r="A8" s="134"/>
      <c r="B8" s="120"/>
      <c r="C8" s="134" t="s">
        <v>112</v>
      </c>
      <c r="D8" s="118"/>
    </row>
    <row r="9" spans="1:27" s="115" customFormat="1">
      <c r="A9" s="134" t="s">
        <v>113</v>
      </c>
      <c r="B9" s="120">
        <f>'Sch-1a'!C9</f>
        <v>0</v>
      </c>
      <c r="C9" s="134" t="s">
        <v>114</v>
      </c>
      <c r="D9" s="118"/>
    </row>
    <row r="10" spans="1:27" s="115" customFormat="1">
      <c r="A10" s="138"/>
      <c r="B10" s="120">
        <f>'Sch-1a'!C10</f>
        <v>0</v>
      </c>
      <c r="C10" s="134" t="s">
        <v>115</v>
      </c>
      <c r="D10" s="118"/>
    </row>
    <row r="11" spans="1:27" s="115" customFormat="1" ht="18" customHeight="1">
      <c r="A11" s="138"/>
      <c r="B11" s="120">
        <f>'Sch-1a'!C11</f>
        <v>0</v>
      </c>
      <c r="C11" s="134" t="s">
        <v>116</v>
      </c>
      <c r="D11" s="118"/>
    </row>
    <row r="12" spans="1:27" s="115" customFormat="1" ht="18" customHeight="1">
      <c r="A12" s="338" t="s">
        <v>783</v>
      </c>
      <c r="B12" s="120"/>
      <c r="C12" s="337"/>
      <c r="D12" s="118"/>
    </row>
    <row r="13" spans="1:27" s="115" customFormat="1" ht="22.5" customHeight="1" thickBot="1">
      <c r="A13" s="338"/>
      <c r="B13" s="120"/>
      <c r="C13" s="1452" t="s">
        <v>404</v>
      </c>
      <c r="D13" s="1452"/>
    </row>
    <row r="14" spans="1:27" s="115" customFormat="1" ht="21.6" customHeight="1">
      <c r="A14" s="356" t="s">
        <v>118</v>
      </c>
      <c r="B14" s="1091" t="s">
        <v>996</v>
      </c>
      <c r="C14" s="1450" t="s">
        <v>784</v>
      </c>
      <c r="D14" s="602" t="s">
        <v>785</v>
      </c>
    </row>
    <row r="15" spans="1:27" s="115" customFormat="1">
      <c r="A15" s="357"/>
      <c r="B15" s="349"/>
      <c r="C15" s="1451"/>
      <c r="D15" s="358" t="s">
        <v>786</v>
      </c>
    </row>
    <row r="16" spans="1:27" s="606" customFormat="1">
      <c r="A16" s="603" t="s">
        <v>139</v>
      </c>
      <c r="B16" s="604" t="s">
        <v>140</v>
      </c>
      <c r="C16" s="604" t="s">
        <v>141</v>
      </c>
      <c r="D16" s="605" t="s">
        <v>142</v>
      </c>
    </row>
    <row r="17" spans="1:4" s="115" customFormat="1">
      <c r="A17" s="1447"/>
      <c r="B17" s="1438" t="s">
        <v>416</v>
      </c>
      <c r="C17" s="1439"/>
      <c r="D17" s="1440"/>
    </row>
    <row r="18" spans="1:4" s="115" customFormat="1">
      <c r="A18" s="1448"/>
      <c r="B18" s="1441"/>
      <c r="C18" s="1442"/>
      <c r="D18" s="1443"/>
    </row>
    <row r="19" spans="1:4" s="115" customFormat="1">
      <c r="A19" s="1448"/>
      <c r="B19" s="1441"/>
      <c r="C19" s="1442"/>
      <c r="D19" s="1443"/>
    </row>
    <row r="20" spans="1:4" s="115" customFormat="1" ht="16.5" thickBot="1">
      <c r="A20" s="1449"/>
      <c r="B20" s="1444"/>
      <c r="C20" s="1445"/>
      <c r="D20" s="1446"/>
    </row>
    <row r="21" spans="1:4" s="115" customFormat="1" ht="18.75" hidden="1" customHeight="1">
      <c r="A21" s="353"/>
      <c r="B21" s="339"/>
      <c r="C21" s="340"/>
      <c r="D21" s="359"/>
    </row>
    <row r="22" spans="1:4" s="115" customFormat="1" ht="18.75" hidden="1" customHeight="1">
      <c r="A22" s="355"/>
      <c r="B22" s="341"/>
      <c r="C22" s="342"/>
      <c r="D22" s="359"/>
    </row>
    <row r="23" spans="1:4" s="115" customFormat="1" ht="18.75" hidden="1" customHeight="1">
      <c r="A23" s="355"/>
      <c r="B23" s="341"/>
      <c r="C23" s="342"/>
      <c r="D23" s="359"/>
    </row>
    <row r="24" spans="1:4" s="115" customFormat="1" ht="18.75" hidden="1" customHeight="1">
      <c r="A24" s="355"/>
      <c r="B24" s="341"/>
      <c r="C24" s="342"/>
      <c r="D24" s="359"/>
    </row>
    <row r="25" spans="1:4" s="115" customFormat="1" ht="18.75" hidden="1" customHeight="1">
      <c r="A25" s="355"/>
      <c r="B25" s="341"/>
      <c r="C25" s="342"/>
      <c r="D25" s="359"/>
    </row>
    <row r="26" spans="1:4" s="115" customFormat="1" ht="18.75" hidden="1" customHeight="1">
      <c r="A26" s="355"/>
      <c r="B26" s="341"/>
      <c r="C26" s="342"/>
      <c r="D26" s="359"/>
    </row>
    <row r="27" spans="1:4" s="115" customFormat="1" ht="18.75" hidden="1" customHeight="1">
      <c r="A27" s="355"/>
      <c r="B27" s="341"/>
      <c r="C27" s="342"/>
      <c r="D27" s="359"/>
    </row>
    <row r="28" spans="1:4" s="115" customFormat="1" ht="18.75" hidden="1" customHeight="1">
      <c r="A28" s="355"/>
      <c r="B28" s="341"/>
      <c r="C28" s="342"/>
      <c r="D28" s="359"/>
    </row>
    <row r="29" spans="1:4" s="115" customFormat="1" ht="18.75" hidden="1" customHeight="1">
      <c r="A29" s="355"/>
      <c r="B29" s="341"/>
      <c r="C29" s="342"/>
      <c r="D29" s="359"/>
    </row>
    <row r="30" spans="1:4" s="115" customFormat="1" ht="18.75" hidden="1" customHeight="1">
      <c r="A30" s="355"/>
      <c r="B30" s="341"/>
      <c r="C30" s="342"/>
      <c r="D30" s="359"/>
    </row>
    <row r="31" spans="1:4" s="115" customFormat="1" ht="18.75" hidden="1" customHeight="1">
      <c r="A31" s="355"/>
      <c r="B31" s="341"/>
      <c r="C31" s="342"/>
      <c r="D31" s="359"/>
    </row>
    <row r="32" spans="1:4" s="115" customFormat="1" ht="18.75" hidden="1" customHeight="1">
      <c r="A32" s="355"/>
      <c r="B32" s="341"/>
      <c r="C32" s="342"/>
      <c r="D32" s="359"/>
    </row>
    <row r="33" spans="1:4" s="115" customFormat="1" ht="18.75" hidden="1" customHeight="1">
      <c r="A33" s="355"/>
      <c r="B33" s="341"/>
      <c r="C33" s="342"/>
      <c r="D33" s="359"/>
    </row>
    <row r="34" spans="1:4" s="115" customFormat="1" ht="18.75" hidden="1" customHeight="1">
      <c r="A34" s="355"/>
      <c r="B34" s="341"/>
      <c r="C34" s="342"/>
      <c r="D34" s="359"/>
    </row>
    <row r="35" spans="1:4" s="115" customFormat="1" ht="18.75" hidden="1" customHeight="1">
      <c r="A35" s="355"/>
      <c r="B35" s="341"/>
      <c r="C35" s="342"/>
      <c r="D35" s="359"/>
    </row>
    <row r="36" spans="1:4" s="115" customFormat="1" ht="18.75" hidden="1" customHeight="1">
      <c r="A36" s="355"/>
      <c r="B36" s="341"/>
      <c r="C36" s="342"/>
      <c r="D36" s="359"/>
    </row>
    <row r="37" spans="1:4" s="115" customFormat="1" ht="18.75" hidden="1" customHeight="1">
      <c r="A37" s="683"/>
      <c r="B37" s="599"/>
      <c r="C37" s="684"/>
      <c r="D37" s="685"/>
    </row>
    <row r="38" spans="1:4" s="115" customFormat="1" ht="20.25" customHeight="1" thickBot="1">
      <c r="A38" s="686"/>
      <c r="B38" s="687" t="s">
        <v>787</v>
      </c>
      <c r="C38" s="688"/>
      <c r="D38" s="674">
        <f>SUM(D21:D37)</f>
        <v>0</v>
      </c>
    </row>
    <row r="39" spans="1:4" s="115" customFormat="1" ht="34.5" customHeight="1">
      <c r="A39" s="343"/>
      <c r="B39" s="1437"/>
      <c r="C39" s="1437"/>
      <c r="D39" s="1437"/>
    </row>
    <row r="40" spans="1:4" s="115" customFormat="1" ht="20.25" customHeight="1">
      <c r="A40" s="143" t="s">
        <v>392</v>
      </c>
      <c r="B40" s="346">
        <f>'Sch-1a'!B143</f>
        <v>0</v>
      </c>
      <c r="C40" s="130" t="s">
        <v>393</v>
      </c>
      <c r="D40" s="751">
        <f>'Sch-1a'!P143</f>
        <v>0</v>
      </c>
    </row>
    <row r="41" spans="1:4" s="115" customFormat="1" ht="20.25" customHeight="1">
      <c r="A41" s="143" t="s">
        <v>394</v>
      </c>
      <c r="B41" s="750">
        <f>'Sch-1a'!B144</f>
        <v>0</v>
      </c>
      <c r="C41" s="130" t="s">
        <v>395</v>
      </c>
      <c r="D41" s="751">
        <f>'Sch-1a'!P144</f>
        <v>0</v>
      </c>
    </row>
    <row r="42" spans="1:4" s="115" customFormat="1">
      <c r="A42" s="347"/>
      <c r="B42" s="347"/>
      <c r="C42" s="347"/>
    </row>
    <row r="43" spans="1:4" s="115" customFormat="1">
      <c r="A43" s="347"/>
      <c r="B43" s="347"/>
      <c r="C43" s="347"/>
    </row>
    <row r="44" spans="1:4" s="115" customFormat="1"/>
  </sheetData>
  <sheetProtection algorithmName="SHA-512" hashValue="SbEZEgYkTZUUBST5Bb+g0l5JAHVmDZbr5msSlAPY/chSFOXvweqcaYeMk8c0zxS9flKEu+Hc+g8WJzLANbQoUA==" saltValue="slTLamRuZcJrxCwUs5Dw8A==" spinCount="100000" sheet="1" selectLockedCells="1"/>
  <customSheetViews>
    <customSheetView guid="{C67B5BC6-BC30-40B7-84C6-1C10E4F24A6E}" scale="80" showPageBreaks="1" showGridLines="0" zeroValues="0" printArea="1" hiddenRows="1" view="pageBreakPreview">
      <selection activeCell="J7" sqref="J7"/>
      <colBreaks count="1" manualBreakCount="1">
        <brk id="4" max="1048575" man="1"/>
      </colBreaks>
      <pageMargins left="0" right="0" top="0" bottom="0" header="0" footer="0"/>
      <pageSetup scale="95" orientation="landscape" r:id="rId1"/>
      <headerFooter alignWithMargins="0"/>
    </customSheetView>
    <customSheetView guid="{8FC47E04-BCF9-4504-9FDA-F8529AE0A203}" scale="80" showPageBreaks="1" showGridLines="0" zeroValues="0" printArea="1" hiddenRows="1" view="pageBreakPreview">
      <selection activeCell="J7" sqref="J7"/>
      <colBreaks count="1" manualBreakCount="1">
        <brk id="4" max="1048575" man="1"/>
      </colBreaks>
      <pageMargins left="0" right="0" top="0" bottom="0" header="0" footer="0"/>
      <pageSetup scale="95" orientation="landscape" r:id="rId2"/>
      <headerFooter alignWithMargins="0"/>
    </customSheetView>
    <customSheetView guid="{F9504563-F4B8-4B08-8DF4-BD6D3D1F49DF}" scale="78" showGridLines="0" zeroValues="0" hiddenRows="1" topLeftCell="A7">
      <selection activeCell="D1" sqref="D1:E1"/>
      <colBreaks count="1" manualBreakCount="1">
        <brk id="5" max="1048575" man="1"/>
      </colBreaks>
      <pageMargins left="0" right="0" top="0" bottom="0" header="0" footer="0"/>
      <pageSetup scale="90" orientation="landscape" r:id="rId3"/>
      <headerFooter alignWithMargins="0">
        <oddHeader>&amp;R&amp;"Arial,Bold"Schedule-7a(Rev-00)
PAGE &amp;P of &amp;N</oddHeader>
      </headerFooter>
    </customSheetView>
    <customSheetView guid="{F9C00FCC-B928-44A4-AE8D-3790B3A7FE91}" scale="78" showGridLines="0" zeroValues="0" hiddenRows="1" topLeftCell="A7">
      <selection activeCell="D1" sqref="D1:E1"/>
      <colBreaks count="1" manualBreakCount="1">
        <brk id="5" max="1048575" man="1"/>
      </colBreaks>
      <pageMargins left="0" right="0" top="0" bottom="0" header="0" footer="0"/>
      <pageSetup scale="90" orientation="landscape" r:id="rId4"/>
      <headerFooter alignWithMargins="0">
        <oddHeader>&amp;R&amp;"Arial,Bold"Schedule-7a(Rev-00)
PAGE &amp;P of &amp;N</oddHeader>
      </headerFooter>
    </customSheetView>
    <customSheetView guid="{3E286A90-B39B-4EF7-ADAF-AD9055F4EE3F}" scale="78" showGridLines="0" zeroValues="0" topLeftCell="A2">
      <selection activeCell="C17" sqref="C17"/>
      <colBreaks count="1" manualBreakCount="1">
        <brk id="5" max="1048575" man="1"/>
      </colBreaks>
      <pageMargins left="0" right="0" top="0" bottom="0" header="0" footer="0"/>
      <pageSetup scale="90" orientation="landscape" r:id="rId5"/>
      <headerFooter alignWithMargins="0">
        <oddHeader>&amp;RPAGE &amp;P of &amp;N</oddHeader>
      </headerFooter>
    </customSheetView>
    <customSheetView guid="{C5506FC7-8A4D-43D0-A0D5-B323816310B7}" scale="78" showGridLines="0" zeroValues="0">
      <selection activeCell="E27" sqref="E27"/>
      <colBreaks count="1" manualBreakCount="1">
        <brk id="5" max="1048575" man="1"/>
      </colBreaks>
      <pageMargins left="0" right="0" top="0" bottom="0" header="0" footer="0"/>
      <pageSetup scale="91" orientation="landscape" r:id="rId6"/>
      <headerFooter alignWithMargins="0"/>
    </customSheetView>
    <customSheetView guid="{F34A69E2-31EE-443F-8E78-A31E3AA3BE2B}" scale="78" showGridLines="0" zeroValues="0" topLeftCell="A24">
      <selection activeCell="E16" sqref="E16:E32"/>
      <colBreaks count="1" manualBreakCount="1">
        <brk id="5" max="1048575" man="1"/>
      </colBreaks>
      <pageMargins left="0" right="0" top="0" bottom="0" header="0" footer="0"/>
      <pageSetup scale="91" orientation="landscape" r:id="rId7"/>
      <headerFooter alignWithMargins="0"/>
    </customSheetView>
    <customSheetView guid="{334BFE7B-729F-4B5F-BBFA-FE5871D8551A}" scale="78" showGridLines="0" zeroValues="0" topLeftCell="A24">
      <selection activeCell="E16" sqref="E16:E32"/>
      <colBreaks count="1" manualBreakCount="1">
        <brk id="5" max="1048575" man="1"/>
      </colBreaks>
      <pageMargins left="0" right="0" top="0" bottom="0" header="0" footer="0"/>
      <pageSetup scale="91" orientation="landscape" r:id="rId8"/>
      <headerFooter alignWithMargins="0"/>
    </customSheetView>
    <customSheetView guid="{A0F82AFD-A75A-45C4-A55A-D8EC84E8392D}" scale="78" showGridLines="0" zeroValues="0">
      <selection activeCell="C22" sqref="C22"/>
      <colBreaks count="1" manualBreakCount="1">
        <brk id="5" max="1048575" man="1"/>
      </colBreaks>
      <pageMargins left="0" right="0" top="0" bottom="0" header="0" footer="0"/>
      <pageSetup scale="90" orientation="landscape" r:id="rId9"/>
      <headerFooter alignWithMargins="0">
        <oddHeader>&amp;RPAGE &amp;P of &amp;N</oddHeader>
      </headerFooter>
    </customSheetView>
    <customSheetView guid="{B1DC5269-D889-4438-853D-005C3B580A35}" scale="78" showGridLines="0" zeroValues="0" topLeftCell="A16">
      <selection activeCell="E28" sqref="E28"/>
      <colBreaks count="1" manualBreakCount="1">
        <brk id="5" max="1048575" man="1"/>
      </colBreaks>
      <pageMargins left="0" right="0" top="0" bottom="0" header="0" footer="0"/>
      <pageSetup scale="90" orientation="landscape" r:id="rId10"/>
      <headerFooter alignWithMargins="0">
        <oddHeader>&amp;RPAGE &amp;P of &amp;N</oddHeader>
      </headerFooter>
    </customSheetView>
    <customSheetView guid="{67D3F443-CBF6-4C3B-9EBA-4FC7CEE92243}" scale="80" showPageBreaks="1" showGridLines="0" zeroValues="0" printArea="1" hiddenRows="1" view="pageBreakPreview">
      <selection activeCell="H20" sqref="H20"/>
      <colBreaks count="1" manualBreakCount="1">
        <brk id="4" max="1048575" man="1"/>
      </colBreaks>
      <pageMargins left="0" right="0" top="0" bottom="0" header="0" footer="0"/>
      <pageSetup scale="95" orientation="landscape" r:id="rId11"/>
      <headerFooter alignWithMargins="0"/>
    </customSheetView>
    <customSheetView guid="{8010D226-7E94-4F22-B2E9-FA33D2C9C470}" scale="80" showPageBreaks="1" showGridLines="0" zeroValues="0" printArea="1" hiddenRows="1" view="pageBreakPreview">
      <selection activeCell="J7" sqref="J7"/>
      <colBreaks count="1" manualBreakCount="1">
        <brk id="4" max="1048575" man="1"/>
      </colBreaks>
      <pageMargins left="0" right="0" top="0" bottom="0" header="0" footer="0"/>
      <pageSetup scale="95" orientation="landscape" r:id="rId12"/>
      <headerFooter alignWithMargins="0"/>
    </customSheetView>
  </customSheetViews>
  <mergeCells count="10">
    <mergeCell ref="A1:B1"/>
    <mergeCell ref="A3:D3"/>
    <mergeCell ref="A5:D5"/>
    <mergeCell ref="A6:B6"/>
    <mergeCell ref="A7:B7"/>
    <mergeCell ref="B39:D39"/>
    <mergeCell ref="B17:D20"/>
    <mergeCell ref="A17:A20"/>
    <mergeCell ref="C14:C15"/>
    <mergeCell ref="C13:D13"/>
  </mergeCells>
  <phoneticPr fontId="9" type="noConversion"/>
  <dataValidations count="1">
    <dataValidation type="whole" operator="greaterThan" allowBlank="1" showInputMessage="1" showErrorMessage="1" error="Enter only Whole Numbers greater than zero" sqref="D21:D37" xr:uid="{00000000-0002-0000-0E00-000000000000}">
      <formula1>0</formula1>
    </dataValidation>
  </dataValidations>
  <pageMargins left="0.25" right="0.25" top="0.75" bottom="0.25" header="0.5" footer="0.25"/>
  <pageSetup scale="95" orientation="landscape" r:id="rId13"/>
  <headerFooter alignWithMargins="0"/>
  <colBreaks count="1" manualBreakCount="1">
    <brk id="4" max="1048575" man="1"/>
  </colBreaks>
  <ignoredErrors>
    <ignoredError sqref="A16:C16" numberStoredAsText="1"/>
  </ignoredErrors>
  <drawing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AN60"/>
  <sheetViews>
    <sheetView showGridLines="0" showZeros="0" view="pageBreakPreview" zoomScale="80" zoomScaleNormal="84" zoomScaleSheetLayoutView="80" workbookViewId="0">
      <selection activeCell="A3" sqref="A3:P3"/>
    </sheetView>
  </sheetViews>
  <sheetFormatPr defaultColWidth="9.140625" defaultRowHeight="15.75"/>
  <cols>
    <col min="1" max="1" width="11.85546875" style="141" customWidth="1"/>
    <col min="2" max="2" width="14.140625" style="141" customWidth="1"/>
    <col min="3" max="3" width="13.85546875" style="141" customWidth="1"/>
    <col min="4" max="4" width="10.5703125" style="141" customWidth="1"/>
    <col min="5" max="5" width="13.140625" style="141" customWidth="1"/>
    <col min="6" max="6" width="14" style="141" customWidth="1"/>
    <col min="7" max="7" width="11.42578125" style="141" customWidth="1"/>
    <col min="8" max="8" width="13.28515625" style="141" customWidth="1"/>
    <col min="9" max="9" width="11.140625" style="141" customWidth="1"/>
    <col min="10" max="12" width="14" style="141" customWidth="1"/>
    <col min="13" max="13" width="8.140625" style="141" customWidth="1"/>
    <col min="14" max="14" width="11" style="141" customWidth="1"/>
    <col min="15" max="16" width="14" style="141" customWidth="1"/>
    <col min="17" max="17" width="14" style="348" hidden="1" customWidth="1"/>
    <col min="18" max="18" width="4.28515625" style="348" customWidth="1"/>
    <col min="19" max="19" width="10.28515625" style="348" customWidth="1"/>
    <col min="20" max="20" width="10.42578125" style="348" customWidth="1"/>
    <col min="21" max="21" width="13.140625" style="348" customWidth="1"/>
    <col min="22" max="16384" width="9.140625" style="348"/>
  </cols>
  <sheetData>
    <row r="1" spans="1:40" s="115" customFormat="1" ht="24.75" customHeight="1">
      <c r="A1" s="1246" t="str">
        <f>Cover!B3</f>
        <v>SPEC. NO.: CC/NT/W-IT/DOM/A06/24/08843</v>
      </c>
      <c r="B1" s="1246"/>
      <c r="C1" s="1246"/>
      <c r="D1" s="1246"/>
      <c r="E1" s="1246"/>
      <c r="F1" s="1246"/>
      <c r="G1" s="333"/>
      <c r="H1" s="333"/>
      <c r="I1" s="333"/>
      <c r="J1" s="333"/>
      <c r="K1" s="333"/>
      <c r="L1" s="333"/>
      <c r="M1" s="333"/>
      <c r="N1" s="333"/>
      <c r="O1" s="1462" t="s">
        <v>788</v>
      </c>
      <c r="P1" s="1462"/>
      <c r="Q1" s="129"/>
      <c r="AN1" s="334" t="e">
        <f>INSTRUCTIONS!#REF!</f>
        <v>#REF!</v>
      </c>
    </row>
    <row r="2" spans="1:40" s="115" customFormat="1">
      <c r="C2" s="335"/>
      <c r="D2" s="335"/>
      <c r="E2" s="335"/>
      <c r="F2" s="335"/>
      <c r="G2" s="335"/>
      <c r="H2" s="335"/>
      <c r="I2" s="335"/>
      <c r="J2" s="335"/>
      <c r="K2" s="335"/>
      <c r="L2" s="335"/>
      <c r="M2" s="335"/>
      <c r="N2" s="335"/>
      <c r="O2" s="335"/>
      <c r="P2" s="335"/>
      <c r="AN2" s="334" t="e">
        <f>INSTRUCTIONS!#REF!</f>
        <v>#REF!</v>
      </c>
    </row>
    <row r="3" spans="1:40" s="115" customFormat="1" ht="53.25" customHeight="1">
      <c r="A3" s="1281" t="str">
        <f>Cover!B2</f>
        <v>Package DC-IT-1 : Supply, Installation &amp; Maintenance of IT/Cloud infrastructure of Data Centre at Manesar for Establishment of Pilot Data Centre at POWERGRID Manesar by PowerTel.</v>
      </c>
      <c r="B3" s="1281"/>
      <c r="C3" s="1281"/>
      <c r="D3" s="1281"/>
      <c r="E3" s="1281"/>
      <c r="F3" s="1281"/>
      <c r="G3" s="1281"/>
      <c r="H3" s="1281"/>
      <c r="I3" s="1281"/>
      <c r="J3" s="1281"/>
      <c r="K3" s="1281"/>
      <c r="L3" s="1281"/>
      <c r="M3" s="1281"/>
      <c r="N3" s="1281"/>
      <c r="O3" s="1281"/>
      <c r="P3" s="1281"/>
      <c r="Q3" s="797"/>
      <c r="AN3" s="334" t="e">
        <f>INSTRUCTIONS!#REF!</f>
        <v>#REF!</v>
      </c>
    </row>
    <row r="4" spans="1:40" s="115" customFormat="1">
      <c r="C4" s="336"/>
      <c r="D4" s="336"/>
      <c r="E4" s="336"/>
      <c r="F4" s="336"/>
      <c r="G4" s="336"/>
      <c r="H4" s="336"/>
      <c r="I4" s="336"/>
      <c r="J4" s="336"/>
      <c r="K4" s="336"/>
      <c r="L4" s="336"/>
      <c r="M4" s="336"/>
      <c r="N4" s="336"/>
      <c r="O4" s="336"/>
      <c r="P4" s="336"/>
      <c r="AN4" s="115" t="s">
        <v>581</v>
      </c>
    </row>
    <row r="5" spans="1:40" s="115" customFormat="1">
      <c r="A5" s="1463" t="s">
        <v>108</v>
      </c>
      <c r="B5" s="1463"/>
      <c r="C5" s="1463"/>
      <c r="D5" s="1463"/>
      <c r="E5" s="1463"/>
      <c r="F5" s="1463"/>
      <c r="G5" s="1463"/>
      <c r="H5" s="1463"/>
      <c r="I5" s="1463"/>
      <c r="J5" s="1463"/>
      <c r="K5" s="1463"/>
      <c r="L5" s="1463"/>
      <c r="M5" s="1463"/>
      <c r="N5" s="1463"/>
      <c r="O5" s="1463"/>
      <c r="P5" s="1463"/>
    </row>
    <row r="6" spans="1:40" s="115" customFormat="1">
      <c r="A6" s="1143" t="str">
        <f>'Sch-1a'!A6</f>
        <v>Bidder’s Name and Address :</v>
      </c>
      <c r="B6" s="1143"/>
      <c r="C6" s="131"/>
      <c r="D6" s="131"/>
      <c r="E6" s="131"/>
      <c r="F6" s="131"/>
      <c r="G6" s="131"/>
      <c r="H6" s="131"/>
      <c r="I6" s="131"/>
      <c r="J6" s="131"/>
      <c r="K6" s="131"/>
      <c r="L6" s="131"/>
      <c r="M6" s="131"/>
      <c r="N6" s="131"/>
      <c r="O6" s="131"/>
      <c r="P6" s="131"/>
      <c r="Q6" s="118"/>
    </row>
    <row r="7" spans="1:40" s="115" customFormat="1">
      <c r="A7" s="1143">
        <f>'Sch-7a'!A7</f>
        <v>0</v>
      </c>
      <c r="B7" s="1143"/>
      <c r="C7" s="1143"/>
      <c r="D7" s="1143"/>
      <c r="E7" s="1143"/>
      <c r="F7" s="1143"/>
      <c r="G7" s="1143"/>
      <c r="H7" s="134"/>
      <c r="I7" s="134"/>
      <c r="J7" s="134"/>
      <c r="K7" s="134"/>
      <c r="L7" s="131" t="s">
        <v>110</v>
      </c>
      <c r="M7" s="134"/>
      <c r="N7" s="134"/>
      <c r="O7" s="134"/>
      <c r="P7" s="134"/>
      <c r="Q7" s="118"/>
    </row>
    <row r="8" spans="1:40" s="115" customFormat="1">
      <c r="A8" s="134"/>
      <c r="B8" s="120"/>
      <c r="C8" s="134"/>
      <c r="D8" s="134"/>
      <c r="E8" s="134"/>
      <c r="F8" s="134"/>
      <c r="G8" s="134"/>
      <c r="H8" s="134"/>
      <c r="I8" s="134"/>
      <c r="J8" s="134"/>
      <c r="K8" s="134"/>
      <c r="L8" s="134" t="s">
        <v>111</v>
      </c>
      <c r="M8" s="134"/>
      <c r="N8" s="134"/>
      <c r="O8" s="134"/>
      <c r="P8" s="134"/>
      <c r="Q8" s="118"/>
    </row>
    <row r="9" spans="1:40" s="115" customFormat="1">
      <c r="A9" s="134" t="s">
        <v>113</v>
      </c>
      <c r="B9" s="1461">
        <f>'Sch-7a'!B9</f>
        <v>0</v>
      </c>
      <c r="C9" s="1461"/>
      <c r="D9" s="1461"/>
      <c r="E9" s="1461"/>
      <c r="F9" s="1461"/>
      <c r="G9" s="1461"/>
      <c r="H9" s="134"/>
      <c r="I9" s="134"/>
      <c r="J9" s="134"/>
      <c r="K9" s="134"/>
      <c r="L9" s="134" t="s">
        <v>112</v>
      </c>
      <c r="M9" s="134"/>
      <c r="N9" s="134"/>
      <c r="O9" s="134"/>
      <c r="P9" s="134"/>
      <c r="Q9" s="118"/>
    </row>
    <row r="10" spans="1:40" s="115" customFormat="1">
      <c r="A10" s="138"/>
      <c r="B10" s="1461">
        <f>'Sch-7a'!B10</f>
        <v>0</v>
      </c>
      <c r="C10" s="1461"/>
      <c r="D10" s="1461"/>
      <c r="E10" s="1461"/>
      <c r="F10" s="1461"/>
      <c r="G10" s="1461"/>
      <c r="H10" s="134"/>
      <c r="I10" s="134"/>
      <c r="J10" s="134"/>
      <c r="K10" s="134"/>
      <c r="L10" s="134" t="s">
        <v>114</v>
      </c>
      <c r="M10" s="134"/>
      <c r="N10" s="134"/>
      <c r="O10" s="134"/>
      <c r="P10" s="134"/>
      <c r="Q10" s="118"/>
    </row>
    <row r="11" spans="1:40" s="115" customFormat="1">
      <c r="A11" s="138"/>
      <c r="B11" s="1461">
        <f>'Sch-7a'!B11</f>
        <v>0</v>
      </c>
      <c r="C11" s="1461"/>
      <c r="D11" s="1461"/>
      <c r="E11" s="1461"/>
      <c r="F11" s="1461"/>
      <c r="G11" s="1461"/>
      <c r="H11" s="134"/>
      <c r="I11" s="134"/>
      <c r="J11" s="134"/>
      <c r="K11" s="134"/>
      <c r="L11" s="134" t="s">
        <v>115</v>
      </c>
      <c r="M11" s="134"/>
      <c r="N11" s="134"/>
      <c r="O11" s="134"/>
      <c r="P11" s="134"/>
      <c r="Q11" s="118"/>
    </row>
    <row r="12" spans="1:40" s="115" customFormat="1" ht="18" customHeight="1">
      <c r="A12" s="337"/>
      <c r="B12" s="337"/>
      <c r="C12" s="337"/>
      <c r="D12" s="337"/>
      <c r="E12" s="337"/>
      <c r="F12" s="337"/>
      <c r="G12" s="337"/>
      <c r="H12" s="337"/>
      <c r="I12" s="337"/>
      <c r="J12" s="337"/>
      <c r="K12" s="337"/>
      <c r="L12" s="134" t="s">
        <v>116</v>
      </c>
      <c r="M12" s="337"/>
      <c r="N12" s="337"/>
      <c r="O12" s="337"/>
      <c r="P12" s="337"/>
    </row>
    <row r="13" spans="1:40" s="115" customFormat="1" ht="18" customHeight="1">
      <c r="A13" s="120"/>
      <c r="B13" s="120"/>
      <c r="C13" s="120"/>
      <c r="D13" s="120"/>
      <c r="E13" s="120"/>
      <c r="F13" s="120"/>
      <c r="G13" s="120"/>
      <c r="H13" s="120"/>
      <c r="I13" s="120"/>
      <c r="J13" s="337"/>
      <c r="K13" s="337"/>
      <c r="L13" s="134"/>
      <c r="M13" s="337"/>
      <c r="N13" s="337"/>
      <c r="O13" s="337"/>
      <c r="P13" s="337"/>
    </row>
    <row r="14" spans="1:40" s="115" customFormat="1" ht="18" customHeight="1" thickBot="1">
      <c r="A14" s="120"/>
      <c r="B14" s="1464" t="s">
        <v>789</v>
      </c>
      <c r="C14" s="1464"/>
      <c r="D14" s="1464"/>
      <c r="E14" s="1464"/>
      <c r="F14" s="1464"/>
      <c r="G14" s="1464"/>
      <c r="H14" s="1464"/>
      <c r="I14" s="1464"/>
      <c r="J14" s="802"/>
      <c r="K14" s="802"/>
      <c r="M14" s="802"/>
      <c r="N14" s="1452" t="s">
        <v>404</v>
      </c>
      <c r="O14" s="1452"/>
      <c r="P14" s="1452"/>
      <c r="Q14" s="802"/>
    </row>
    <row r="15" spans="1:40" s="115" customFormat="1" ht="30.75" customHeight="1">
      <c r="A15" s="1459" t="s">
        <v>118</v>
      </c>
      <c r="B15" s="1455" t="s">
        <v>119</v>
      </c>
      <c r="C15" s="1455" t="s">
        <v>120</v>
      </c>
      <c r="D15" s="1455" t="s">
        <v>445</v>
      </c>
      <c r="E15" s="1455" t="s">
        <v>446</v>
      </c>
      <c r="F15" s="1455" t="s">
        <v>121</v>
      </c>
      <c r="G15" s="1455" t="s">
        <v>568</v>
      </c>
      <c r="H15" s="1455" t="s">
        <v>583</v>
      </c>
      <c r="I15" s="1455" t="s">
        <v>448</v>
      </c>
      <c r="J15" s="1457" t="s">
        <v>790</v>
      </c>
      <c r="K15" s="1457" t="s">
        <v>432</v>
      </c>
      <c r="L15" s="1457" t="s">
        <v>791</v>
      </c>
      <c r="M15" s="1455" t="s">
        <v>126</v>
      </c>
      <c r="N15" s="1455" t="s">
        <v>451</v>
      </c>
      <c r="O15" s="1457" t="s">
        <v>457</v>
      </c>
      <c r="P15" s="1457" t="s">
        <v>458</v>
      </c>
      <c r="Q15" s="1453" t="s">
        <v>792</v>
      </c>
    </row>
    <row r="16" spans="1:40" s="115" customFormat="1" ht="33" customHeight="1">
      <c r="A16" s="1460"/>
      <c r="B16" s="1456"/>
      <c r="C16" s="1456"/>
      <c r="D16" s="1456"/>
      <c r="E16" s="1456"/>
      <c r="F16" s="1456"/>
      <c r="G16" s="1456"/>
      <c r="H16" s="1456"/>
      <c r="I16" s="1456"/>
      <c r="J16" s="1458"/>
      <c r="K16" s="1458"/>
      <c r="L16" s="1458"/>
      <c r="M16" s="1456"/>
      <c r="N16" s="1456"/>
      <c r="O16" s="1458"/>
      <c r="P16" s="1458"/>
      <c r="Q16" s="1454"/>
    </row>
    <row r="17" spans="1:17" s="607" customFormat="1">
      <c r="A17" s="603" t="s">
        <v>139</v>
      </c>
      <c r="B17" s="798" t="s">
        <v>140</v>
      </c>
      <c r="C17" s="798" t="s">
        <v>141</v>
      </c>
      <c r="D17" s="798" t="s">
        <v>142</v>
      </c>
      <c r="E17" s="798" t="s">
        <v>143</v>
      </c>
      <c r="F17" s="798" t="s">
        <v>144</v>
      </c>
      <c r="G17" s="798" t="s">
        <v>145</v>
      </c>
      <c r="H17" s="798" t="s">
        <v>146</v>
      </c>
      <c r="I17" s="798" t="s">
        <v>147</v>
      </c>
      <c r="J17" s="798" t="s">
        <v>148</v>
      </c>
      <c r="K17" s="798" t="s">
        <v>149</v>
      </c>
      <c r="L17" s="798" t="s">
        <v>150</v>
      </c>
      <c r="M17" s="798" t="s">
        <v>151</v>
      </c>
      <c r="N17" s="798" t="s">
        <v>152</v>
      </c>
      <c r="O17" s="798" t="s">
        <v>413</v>
      </c>
      <c r="P17" s="798" t="s">
        <v>438</v>
      </c>
      <c r="Q17" s="807" t="s">
        <v>439</v>
      </c>
    </row>
    <row r="18" spans="1:17" s="115" customFormat="1" ht="15.75" customHeight="1">
      <c r="A18" s="1447"/>
      <c r="B18" s="1438" t="s">
        <v>416</v>
      </c>
      <c r="C18" s="1439"/>
      <c r="D18" s="1439"/>
      <c r="E18" s="1439"/>
      <c r="F18" s="1439"/>
      <c r="G18" s="1439"/>
      <c r="H18" s="1439"/>
      <c r="I18" s="1439"/>
      <c r="J18" s="1439"/>
      <c r="K18" s="1439"/>
      <c r="L18" s="1439"/>
      <c r="M18" s="1439"/>
      <c r="N18" s="1439"/>
      <c r="O18" s="1439"/>
      <c r="P18" s="1439"/>
      <c r="Q18" s="852"/>
    </row>
    <row r="19" spans="1:17" s="115" customFormat="1">
      <c r="A19" s="1448"/>
      <c r="B19" s="1441"/>
      <c r="C19" s="1442"/>
      <c r="D19" s="1442"/>
      <c r="E19" s="1442"/>
      <c r="F19" s="1442"/>
      <c r="G19" s="1442"/>
      <c r="H19" s="1442"/>
      <c r="I19" s="1442"/>
      <c r="J19" s="1442"/>
      <c r="K19" s="1442"/>
      <c r="L19" s="1442"/>
      <c r="M19" s="1442"/>
      <c r="N19" s="1442"/>
      <c r="O19" s="1442"/>
      <c r="P19" s="1442"/>
      <c r="Q19" s="853"/>
    </row>
    <row r="20" spans="1:17" s="115" customFormat="1">
      <c r="A20" s="1448"/>
      <c r="B20" s="1441"/>
      <c r="C20" s="1442"/>
      <c r="D20" s="1442"/>
      <c r="E20" s="1442"/>
      <c r="F20" s="1442"/>
      <c r="G20" s="1442"/>
      <c r="H20" s="1442"/>
      <c r="I20" s="1442"/>
      <c r="J20" s="1442"/>
      <c r="K20" s="1442"/>
      <c r="L20" s="1442"/>
      <c r="M20" s="1442"/>
      <c r="N20" s="1442"/>
      <c r="O20" s="1442"/>
      <c r="P20" s="1442"/>
      <c r="Q20" s="853"/>
    </row>
    <row r="21" spans="1:17" s="115" customFormat="1" ht="16.5" thickBot="1">
      <c r="A21" s="1449"/>
      <c r="B21" s="1444"/>
      <c r="C21" s="1445"/>
      <c r="D21" s="1445"/>
      <c r="E21" s="1445"/>
      <c r="F21" s="1445"/>
      <c r="G21" s="1445"/>
      <c r="H21" s="1445"/>
      <c r="I21" s="1445"/>
      <c r="J21" s="1445"/>
      <c r="K21" s="1445"/>
      <c r="L21" s="1445"/>
      <c r="M21" s="1445"/>
      <c r="N21" s="1445"/>
      <c r="O21" s="1445"/>
      <c r="P21" s="1445"/>
      <c r="Q21" s="854"/>
    </row>
    <row r="22" spans="1:17" s="115" customFormat="1" hidden="1">
      <c r="A22" s="353"/>
      <c r="B22" s="339"/>
      <c r="C22" s="350"/>
      <c r="D22" s="799"/>
      <c r="E22" s="799"/>
      <c r="F22" s="799"/>
      <c r="G22" s="799"/>
      <c r="H22" s="799"/>
      <c r="I22" s="799"/>
      <c r="J22" s="799"/>
      <c r="K22" s="799"/>
      <c r="L22" s="799"/>
      <c r="M22" s="799"/>
      <c r="N22" s="799"/>
      <c r="O22" s="799"/>
      <c r="P22" s="799"/>
      <c r="Q22" s="354"/>
    </row>
    <row r="23" spans="1:17" s="115" customFormat="1" hidden="1">
      <c r="A23" s="355"/>
      <c r="B23" s="341"/>
      <c r="C23" s="351"/>
      <c r="D23" s="799"/>
      <c r="E23" s="799"/>
      <c r="F23" s="799"/>
      <c r="G23" s="799"/>
      <c r="H23" s="799"/>
      <c r="I23" s="799"/>
      <c r="J23" s="799"/>
      <c r="K23" s="799"/>
      <c r="L23" s="799"/>
      <c r="M23" s="799"/>
      <c r="N23" s="799"/>
      <c r="O23" s="799"/>
      <c r="P23" s="799"/>
      <c r="Q23" s="354"/>
    </row>
    <row r="24" spans="1:17" s="115" customFormat="1" hidden="1">
      <c r="A24" s="355"/>
      <c r="B24" s="341"/>
      <c r="C24" s="351"/>
      <c r="D24" s="799"/>
      <c r="E24" s="799"/>
      <c r="F24" s="799"/>
      <c r="G24" s="799"/>
      <c r="H24" s="799"/>
      <c r="I24" s="799"/>
      <c r="J24" s="799"/>
      <c r="K24" s="799"/>
      <c r="L24" s="799"/>
      <c r="M24" s="799"/>
      <c r="N24" s="799"/>
      <c r="O24" s="799"/>
      <c r="P24" s="799"/>
      <c r="Q24" s="354"/>
    </row>
    <row r="25" spans="1:17" s="115" customFormat="1" hidden="1">
      <c r="A25" s="355"/>
      <c r="B25" s="341"/>
      <c r="C25" s="351"/>
      <c r="D25" s="799"/>
      <c r="E25" s="799"/>
      <c r="F25" s="799"/>
      <c r="G25" s="799"/>
      <c r="H25" s="799"/>
      <c r="I25" s="799"/>
      <c r="J25" s="799"/>
      <c r="K25" s="799"/>
      <c r="L25" s="799"/>
      <c r="M25" s="799"/>
      <c r="N25" s="799"/>
      <c r="O25" s="799"/>
      <c r="P25" s="799"/>
      <c r="Q25" s="354"/>
    </row>
    <row r="26" spans="1:17" s="115" customFormat="1" hidden="1">
      <c r="A26" s="355"/>
      <c r="B26" s="341"/>
      <c r="C26" s="351"/>
      <c r="D26" s="799"/>
      <c r="E26" s="799"/>
      <c r="F26" s="799"/>
      <c r="G26" s="799"/>
      <c r="H26" s="799"/>
      <c r="I26" s="799"/>
      <c r="J26" s="799"/>
      <c r="K26" s="799"/>
      <c r="L26" s="799"/>
      <c r="M26" s="799"/>
      <c r="N26" s="799"/>
      <c r="O26" s="799"/>
      <c r="P26" s="799"/>
      <c r="Q26" s="354"/>
    </row>
    <row r="27" spans="1:17" s="115" customFormat="1" hidden="1">
      <c r="A27" s="355"/>
      <c r="B27" s="341"/>
      <c r="C27" s="351"/>
      <c r="D27" s="799"/>
      <c r="E27" s="799"/>
      <c r="F27" s="799"/>
      <c r="G27" s="799"/>
      <c r="H27" s="799"/>
      <c r="I27" s="799"/>
      <c r="J27" s="799"/>
      <c r="K27" s="799"/>
      <c r="L27" s="799"/>
      <c r="M27" s="799"/>
      <c r="N27" s="799"/>
      <c r="O27" s="799"/>
      <c r="P27" s="799"/>
      <c r="Q27" s="354"/>
    </row>
    <row r="28" spans="1:17" s="115" customFormat="1" hidden="1">
      <c r="A28" s="355"/>
      <c r="B28" s="341"/>
      <c r="C28" s="351"/>
      <c r="D28" s="799"/>
      <c r="E28" s="799"/>
      <c r="F28" s="799"/>
      <c r="G28" s="799"/>
      <c r="H28" s="799"/>
      <c r="I28" s="799"/>
      <c r="J28" s="799"/>
      <c r="K28" s="799"/>
      <c r="L28" s="799"/>
      <c r="M28" s="799"/>
      <c r="N28" s="799"/>
      <c r="O28" s="799"/>
      <c r="P28" s="799"/>
      <c r="Q28" s="354"/>
    </row>
    <row r="29" spans="1:17" s="115" customFormat="1" hidden="1">
      <c r="A29" s="355"/>
      <c r="B29" s="341"/>
      <c r="C29" s="351"/>
      <c r="D29" s="799"/>
      <c r="E29" s="799"/>
      <c r="F29" s="799"/>
      <c r="G29" s="799"/>
      <c r="H29" s="799"/>
      <c r="I29" s="799"/>
      <c r="J29" s="799"/>
      <c r="K29" s="799"/>
      <c r="L29" s="799"/>
      <c r="M29" s="799"/>
      <c r="N29" s="799"/>
      <c r="O29" s="799"/>
      <c r="P29" s="799"/>
      <c r="Q29" s="354"/>
    </row>
    <row r="30" spans="1:17" s="115" customFormat="1" hidden="1">
      <c r="A30" s="355"/>
      <c r="B30" s="341"/>
      <c r="C30" s="351"/>
      <c r="D30" s="799"/>
      <c r="E30" s="799"/>
      <c r="F30" s="799"/>
      <c r="G30" s="799"/>
      <c r="H30" s="799"/>
      <c r="I30" s="799"/>
      <c r="J30" s="799"/>
      <c r="K30" s="799"/>
      <c r="L30" s="799"/>
      <c r="M30" s="799"/>
      <c r="N30" s="799"/>
      <c r="O30" s="799"/>
      <c r="P30" s="799"/>
      <c r="Q30" s="354"/>
    </row>
    <row r="31" spans="1:17" s="115" customFormat="1" hidden="1">
      <c r="A31" s="355"/>
      <c r="B31" s="341"/>
      <c r="C31" s="351"/>
      <c r="D31" s="799"/>
      <c r="E31" s="799"/>
      <c r="F31" s="799"/>
      <c r="G31" s="799"/>
      <c r="H31" s="799"/>
      <c r="I31" s="799"/>
      <c r="J31" s="799"/>
      <c r="K31" s="799"/>
      <c r="L31" s="799"/>
      <c r="M31" s="799"/>
      <c r="N31" s="799"/>
      <c r="O31" s="799"/>
      <c r="P31" s="799"/>
      <c r="Q31" s="354"/>
    </row>
    <row r="32" spans="1:17" s="115" customFormat="1" hidden="1">
      <c r="A32" s="355"/>
      <c r="B32" s="341"/>
      <c r="C32" s="351"/>
      <c r="D32" s="799"/>
      <c r="E32" s="799"/>
      <c r="F32" s="799"/>
      <c r="G32" s="799"/>
      <c r="H32" s="799"/>
      <c r="I32" s="799"/>
      <c r="J32" s="799"/>
      <c r="K32" s="799"/>
      <c r="L32" s="799"/>
      <c r="M32" s="799"/>
      <c r="N32" s="799"/>
      <c r="O32" s="799"/>
      <c r="P32" s="799"/>
      <c r="Q32" s="354"/>
    </row>
    <row r="33" spans="1:17" s="115" customFormat="1" hidden="1">
      <c r="A33" s="355"/>
      <c r="B33" s="341"/>
      <c r="C33" s="351"/>
      <c r="D33" s="799"/>
      <c r="E33" s="799"/>
      <c r="F33" s="799"/>
      <c r="G33" s="799"/>
      <c r="H33" s="799"/>
      <c r="I33" s="799"/>
      <c r="J33" s="799"/>
      <c r="K33" s="799"/>
      <c r="L33" s="799"/>
      <c r="M33" s="799"/>
      <c r="N33" s="799"/>
      <c r="O33" s="799"/>
      <c r="P33" s="799"/>
      <c r="Q33" s="354"/>
    </row>
    <row r="34" spans="1:17" s="115" customFormat="1" hidden="1">
      <c r="A34" s="355"/>
      <c r="B34" s="341"/>
      <c r="C34" s="351"/>
      <c r="D34" s="799"/>
      <c r="E34" s="799"/>
      <c r="F34" s="799"/>
      <c r="G34" s="799"/>
      <c r="H34" s="799"/>
      <c r="I34" s="799"/>
      <c r="J34" s="799"/>
      <c r="K34" s="799"/>
      <c r="L34" s="799"/>
      <c r="M34" s="799"/>
      <c r="N34" s="799"/>
      <c r="O34" s="799"/>
      <c r="P34" s="799"/>
      <c r="Q34" s="354"/>
    </row>
    <row r="35" spans="1:17" s="115" customFormat="1" hidden="1">
      <c r="A35" s="355"/>
      <c r="B35" s="341"/>
      <c r="C35" s="351"/>
      <c r="D35" s="799"/>
      <c r="E35" s="799"/>
      <c r="F35" s="799"/>
      <c r="G35" s="799"/>
      <c r="H35" s="799"/>
      <c r="I35" s="799"/>
      <c r="J35" s="799"/>
      <c r="K35" s="799"/>
      <c r="L35" s="799"/>
      <c r="M35" s="799"/>
      <c r="N35" s="799"/>
      <c r="O35" s="799"/>
      <c r="P35" s="799"/>
      <c r="Q35" s="354"/>
    </row>
    <row r="36" spans="1:17" s="115" customFormat="1" hidden="1">
      <c r="A36" s="355"/>
      <c r="B36" s="341"/>
      <c r="C36" s="351"/>
      <c r="D36" s="799"/>
      <c r="E36" s="799"/>
      <c r="F36" s="799"/>
      <c r="G36" s="799"/>
      <c r="H36" s="799"/>
      <c r="I36" s="799"/>
      <c r="J36" s="799"/>
      <c r="K36" s="799"/>
      <c r="L36" s="799"/>
      <c r="M36" s="799"/>
      <c r="N36" s="799"/>
      <c r="O36" s="799"/>
      <c r="P36" s="799"/>
      <c r="Q36" s="354"/>
    </row>
    <row r="37" spans="1:17" s="115" customFormat="1" hidden="1">
      <c r="A37" s="355"/>
      <c r="B37" s="341"/>
      <c r="C37" s="351"/>
      <c r="D37" s="799"/>
      <c r="E37" s="799"/>
      <c r="F37" s="799"/>
      <c r="G37" s="799"/>
      <c r="H37" s="799"/>
      <c r="I37" s="799"/>
      <c r="J37" s="799"/>
      <c r="K37" s="799"/>
      <c r="L37" s="799"/>
      <c r="M37" s="799"/>
      <c r="N37" s="799"/>
      <c r="O37" s="799"/>
      <c r="P37" s="799"/>
      <c r="Q37" s="354"/>
    </row>
    <row r="38" spans="1:17" s="115" customFormat="1" hidden="1">
      <c r="A38" s="683"/>
      <c r="B38" s="599"/>
      <c r="C38" s="689"/>
      <c r="D38" s="800"/>
      <c r="E38" s="800"/>
      <c r="F38" s="800"/>
      <c r="G38" s="800"/>
      <c r="H38" s="800"/>
      <c r="I38" s="800"/>
      <c r="J38" s="800"/>
      <c r="K38" s="800"/>
      <c r="L38" s="800"/>
      <c r="M38" s="800"/>
      <c r="N38" s="800"/>
      <c r="O38" s="800"/>
      <c r="P38" s="800"/>
      <c r="Q38" s="690"/>
    </row>
    <row r="39" spans="1:17" s="115" customFormat="1" ht="18.75" customHeight="1" thickBot="1">
      <c r="A39" s="691"/>
      <c r="B39" s="687" t="s">
        <v>793</v>
      </c>
      <c r="C39" s="692"/>
      <c r="D39" s="801"/>
      <c r="E39" s="801"/>
      <c r="F39" s="801"/>
      <c r="G39" s="801"/>
      <c r="H39" s="801"/>
      <c r="I39" s="801"/>
      <c r="J39" s="801"/>
      <c r="K39" s="801"/>
      <c r="L39" s="801"/>
      <c r="M39" s="801"/>
      <c r="N39" s="801"/>
      <c r="O39" s="801"/>
      <c r="P39" s="801"/>
      <c r="Q39" s="674">
        <f>SUM(Q22:Q38)</f>
        <v>0</v>
      </c>
    </row>
    <row r="40" spans="1:17" s="115" customFormat="1" ht="15.6" customHeight="1">
      <c r="A40" s="343"/>
      <c r="B40" s="344"/>
      <c r="C40" s="343"/>
      <c r="D40" s="343"/>
      <c r="E40" s="343"/>
      <c r="F40" s="343"/>
      <c r="G40" s="343"/>
      <c r="H40" s="343"/>
      <c r="I40" s="343"/>
      <c r="J40" s="343"/>
      <c r="K40" s="343"/>
      <c r="L40" s="343"/>
      <c r="M40" s="343"/>
      <c r="N40" s="343"/>
      <c r="O40" s="343"/>
      <c r="P40" s="343"/>
      <c r="Q40" s="345"/>
    </row>
    <row r="41" spans="1:17" s="115" customFormat="1" ht="15.6" customHeight="1">
      <c r="A41" s="803" t="s">
        <v>389</v>
      </c>
      <c r="B41" s="804"/>
      <c r="C41" s="804"/>
      <c r="D41" s="804"/>
      <c r="E41" s="804"/>
      <c r="F41" s="804"/>
      <c r="G41" s="804"/>
      <c r="H41" s="804"/>
      <c r="I41" s="804"/>
      <c r="J41" s="804"/>
      <c r="K41" s="804"/>
      <c r="L41" s="804"/>
      <c r="M41" s="804"/>
      <c r="N41" s="804"/>
      <c r="O41" s="804"/>
      <c r="P41" s="804"/>
      <c r="Q41" s="345"/>
    </row>
    <row r="42" spans="1:17" s="115" customFormat="1" ht="109.5" hidden="1" customHeight="1">
      <c r="A42" s="805"/>
      <c r="B42" s="1465"/>
      <c r="C42" s="1465"/>
      <c r="D42" s="1465"/>
      <c r="E42" s="1465"/>
      <c r="F42" s="1465"/>
      <c r="G42" s="1465"/>
      <c r="H42" s="1465"/>
      <c r="I42" s="1465"/>
      <c r="J42" s="1465"/>
      <c r="K42" s="1465"/>
      <c r="L42" s="1465"/>
      <c r="M42" s="1465"/>
      <c r="N42" s="1465"/>
      <c r="O42" s="1465"/>
      <c r="P42" s="1465"/>
      <c r="Q42" s="345"/>
    </row>
    <row r="43" spans="1:17" s="115" customFormat="1" ht="108.75" hidden="1" customHeight="1">
      <c r="A43" s="805"/>
      <c r="B43" s="1465"/>
      <c r="C43" s="1465"/>
      <c r="D43" s="1465"/>
      <c r="E43" s="1465"/>
      <c r="F43" s="1465"/>
      <c r="G43" s="1465"/>
      <c r="H43" s="1465"/>
      <c r="I43" s="1465"/>
      <c r="J43" s="1465"/>
      <c r="K43" s="1465"/>
      <c r="L43" s="1465"/>
      <c r="M43" s="1465"/>
      <c r="N43" s="1465"/>
      <c r="O43" s="1465"/>
      <c r="P43" s="1465"/>
      <c r="Q43" s="345"/>
    </row>
    <row r="44" spans="1:17" s="115" customFormat="1" ht="37.5" hidden="1" customHeight="1">
      <c r="A44" s="805"/>
      <c r="B44" s="1465"/>
      <c r="C44" s="1465"/>
      <c r="D44" s="1465"/>
      <c r="E44" s="1465"/>
      <c r="F44" s="1465"/>
      <c r="G44" s="1465"/>
      <c r="H44" s="1465"/>
      <c r="I44" s="1465"/>
      <c r="J44" s="1465"/>
      <c r="K44" s="1465"/>
      <c r="L44" s="1465"/>
      <c r="M44" s="1465"/>
      <c r="N44" s="1465"/>
      <c r="O44" s="1465"/>
      <c r="P44" s="1465"/>
      <c r="Q44" s="345"/>
    </row>
    <row r="45" spans="1:17" s="115" customFormat="1" ht="23.25" hidden="1" customHeight="1">
      <c r="A45" s="805"/>
      <c r="B45" s="1465"/>
      <c r="C45" s="1465"/>
      <c r="D45" s="1465"/>
      <c r="E45" s="1465"/>
      <c r="F45" s="1465"/>
      <c r="G45" s="1465"/>
      <c r="H45" s="1465"/>
      <c r="I45" s="1465"/>
      <c r="J45" s="1465"/>
      <c r="K45" s="1465"/>
      <c r="L45" s="1465"/>
      <c r="M45" s="1465"/>
      <c r="N45" s="1465"/>
      <c r="O45" s="1465"/>
      <c r="P45" s="1465"/>
      <c r="Q45" s="345"/>
    </row>
    <row r="46" spans="1:17" s="115" customFormat="1" ht="36" customHeight="1">
      <c r="A46" s="805" t="s">
        <v>420</v>
      </c>
      <c r="B46" s="1465" t="s">
        <v>565</v>
      </c>
      <c r="C46" s="1465"/>
      <c r="D46" s="1465"/>
      <c r="E46" s="1465"/>
      <c r="F46" s="1465"/>
      <c r="G46" s="1465"/>
      <c r="H46" s="1465"/>
      <c r="I46" s="1465"/>
      <c r="J46" s="1465"/>
      <c r="K46" s="1465"/>
      <c r="L46" s="1465"/>
      <c r="M46" s="1465"/>
      <c r="N46" s="1465"/>
      <c r="O46" s="1465"/>
      <c r="P46" s="1465"/>
      <c r="Q46" s="345"/>
    </row>
    <row r="47" spans="1:17" s="115" customFormat="1" ht="15.6" customHeight="1">
      <c r="A47" s="806"/>
      <c r="B47" s="1466"/>
      <c r="C47" s="1466"/>
      <c r="D47" s="1466"/>
      <c r="E47" s="1466"/>
      <c r="F47" s="1466"/>
      <c r="G47" s="1466"/>
      <c r="H47" s="1466"/>
      <c r="I47" s="1466"/>
      <c r="J47" s="1466"/>
      <c r="K47" s="1466"/>
      <c r="L47" s="1466"/>
      <c r="M47" s="1466"/>
      <c r="N47" s="1466"/>
      <c r="O47" s="1466"/>
      <c r="P47" s="1466"/>
      <c r="Q47" s="345"/>
    </row>
    <row r="48" spans="1:17" s="115" customFormat="1" ht="15.6" customHeight="1">
      <c r="A48" s="806"/>
      <c r="B48" s="344"/>
      <c r="C48" s="344"/>
      <c r="D48" s="344"/>
      <c r="E48" s="344"/>
      <c r="F48" s="344"/>
      <c r="G48" s="344"/>
      <c r="H48" s="344"/>
      <c r="I48" s="344"/>
      <c r="J48" s="344"/>
      <c r="K48" s="344"/>
      <c r="L48" s="344"/>
      <c r="M48" s="344"/>
      <c r="N48" s="344"/>
      <c r="O48" s="344"/>
      <c r="P48" s="344"/>
      <c r="Q48" s="345"/>
    </row>
    <row r="49" spans="1:17" s="115" customFormat="1" ht="15.6" customHeight="1">
      <c r="A49" s="806"/>
      <c r="B49" s="344"/>
      <c r="C49" s="344"/>
      <c r="D49" s="344"/>
      <c r="E49" s="344"/>
      <c r="F49" s="344"/>
      <c r="G49" s="344"/>
      <c r="H49" s="344"/>
      <c r="I49" s="344"/>
      <c r="J49" s="344"/>
      <c r="K49" s="344"/>
      <c r="L49" s="344"/>
      <c r="M49" s="344"/>
      <c r="N49" s="344"/>
      <c r="O49" s="344"/>
      <c r="P49" s="344"/>
      <c r="Q49" s="345"/>
    </row>
    <row r="50" spans="1:17" s="115" customFormat="1" ht="21" customHeight="1">
      <c r="A50" s="143" t="s">
        <v>392</v>
      </c>
      <c r="B50" s="352">
        <f>'Letter of Discount'!C53</f>
        <v>0</v>
      </c>
      <c r="D50" s="145"/>
      <c r="E50" s="145"/>
      <c r="F50" s="145"/>
      <c r="G50" s="145"/>
      <c r="H50" s="145"/>
      <c r="I50" s="145"/>
      <c r="J50" s="145"/>
      <c r="K50" s="145"/>
      <c r="L50" s="1337" t="s">
        <v>696</v>
      </c>
      <c r="M50" s="1337"/>
      <c r="N50" s="1337">
        <f>'Name of Bidder'!C28</f>
        <v>0</v>
      </c>
      <c r="O50" s="1337"/>
      <c r="P50" s="1337"/>
      <c r="Q50" s="751">
        <f>'Letter of Discount'!F53</f>
        <v>0</v>
      </c>
    </row>
    <row r="51" spans="1:17" s="115" customFormat="1" ht="21" customHeight="1">
      <c r="A51" s="143" t="s">
        <v>394</v>
      </c>
      <c r="B51" s="338">
        <f>'Letter of Discount'!C54</f>
        <v>0</v>
      </c>
      <c r="D51" s="145"/>
      <c r="E51" s="145"/>
      <c r="F51" s="145"/>
      <c r="G51" s="145"/>
      <c r="H51" s="145"/>
      <c r="I51" s="145"/>
      <c r="J51" s="145"/>
      <c r="K51" s="145"/>
      <c r="L51" s="1337" t="s">
        <v>104</v>
      </c>
      <c r="M51" s="1337"/>
      <c r="N51" s="1337">
        <f>'Name of Bidder'!C29</f>
        <v>0</v>
      </c>
      <c r="O51" s="1337"/>
      <c r="P51" s="1337"/>
      <c r="Q51" s="751">
        <f>'Letter of Discount'!F54</f>
        <v>0</v>
      </c>
    </row>
    <row r="52" spans="1:17" s="115" customFormat="1">
      <c r="A52" s="347"/>
      <c r="B52" s="347"/>
      <c r="C52" s="347"/>
      <c r="D52" s="347"/>
      <c r="E52" s="347"/>
      <c r="F52" s="347"/>
      <c r="G52" s="347"/>
      <c r="H52" s="347"/>
      <c r="I52" s="347"/>
      <c r="J52" s="347"/>
      <c r="K52" s="347"/>
      <c r="L52" s="347"/>
      <c r="M52" s="347"/>
      <c r="N52" s="347"/>
      <c r="O52" s="347"/>
      <c r="P52" s="347"/>
    </row>
    <row r="53" spans="1:17" s="115" customFormat="1">
      <c r="A53" s="347"/>
      <c r="B53" s="347"/>
      <c r="C53" s="347"/>
      <c r="D53" s="347"/>
      <c r="E53" s="347"/>
      <c r="F53" s="347"/>
      <c r="G53" s="347"/>
      <c r="H53" s="347"/>
      <c r="I53" s="347"/>
      <c r="J53" s="347"/>
      <c r="K53" s="347"/>
      <c r="L53" s="347"/>
      <c r="M53" s="347"/>
      <c r="N53" s="347"/>
      <c r="O53" s="347"/>
      <c r="P53" s="347"/>
    </row>
    <row r="54" spans="1:17" s="115" customFormat="1">
      <c r="B54" s="793"/>
    </row>
    <row r="55" spans="1:17">
      <c r="B55" s="793"/>
    </row>
    <row r="56" spans="1:17" hidden="1">
      <c r="B56" s="793" t="s">
        <v>794</v>
      </c>
    </row>
    <row r="57" spans="1:17" hidden="1">
      <c r="B57" s="793" t="s">
        <v>795</v>
      </c>
    </row>
    <row r="58" spans="1:17" hidden="1">
      <c r="B58" s="793" t="s">
        <v>796</v>
      </c>
    </row>
    <row r="59" spans="1:17" hidden="1">
      <c r="B59" s="793"/>
    </row>
    <row r="60" spans="1:17" hidden="1">
      <c r="B60" s="792" t="s">
        <v>797</v>
      </c>
    </row>
  </sheetData>
  <sheetProtection algorithmName="SHA-512" hashValue="48p57DmkcfHJ4V2VDQzkjHPdJRIugO0pu38ObFTZRFk2NDcBLi6XqvCp7CmtLECB/9FU9COb2o39KA8gWqcItA==" saltValue="2rRJYY4wy/XIYHtCkJSgfA==" spinCount="100000" sheet="1" selectLockedCells="1"/>
  <customSheetViews>
    <customSheetView guid="{C67B5BC6-BC30-40B7-84C6-1C10E4F24A6E}" scale="80" showPageBreaks="1" showGridLines="0" zeroValues="0" printArea="1" hiddenRows="1" hiddenColumns="1" view="pageBreakPreview">
      <selection activeCell="P8" sqref="P8"/>
      <pageMargins left="0" right="0" top="0" bottom="0" header="0" footer="0"/>
      <pageSetup paperSize="9" scale="66" orientation="landscape" r:id="rId1"/>
      <headerFooter alignWithMargins="0"/>
    </customSheetView>
    <customSheetView guid="{8FC47E04-BCF9-4504-9FDA-F8529AE0A203}" scale="80" showPageBreaks="1" showGridLines="0" zeroValues="0" printArea="1" hiddenRows="1" hiddenColumns="1" view="pageBreakPreview">
      <selection activeCell="S7" sqref="S7"/>
      <pageMargins left="0" right="0" top="0" bottom="0" header="0" footer="0"/>
      <pageSetup paperSize="9" scale="66" orientation="landscape" r:id="rId2"/>
      <headerFooter alignWithMargins="0"/>
    </customSheetView>
    <customSheetView guid="{F9504563-F4B8-4B08-8DF4-BD6D3D1F49DF}" scale="76" showPageBreaks="1" showGridLines="0" zeroValues="0" printArea="1" hiddenRows="1" view="pageBreakPreview">
      <selection activeCell="D1" sqref="D1:E1"/>
      <pageMargins left="0" right="0" top="0" bottom="0" header="0" footer="0"/>
      <pageSetup paperSize="9" scale="92" orientation="landscape" r:id="rId3"/>
      <headerFooter alignWithMargins="0">
        <oddHeader>&amp;R&amp;"Arial,Bold"Schedule-7b(Rev-00)
PAGE &amp;P of &amp;N</oddHeader>
      </headerFooter>
    </customSheetView>
    <customSheetView guid="{F9C00FCC-B928-44A4-AE8D-3790B3A7FE91}" scale="76" showPageBreaks="1" showGridLines="0" zeroValues="0" printArea="1" hiddenRows="1" view="pageBreakPreview">
      <selection activeCell="D1" sqref="D1:E1"/>
      <pageMargins left="0" right="0" top="0" bottom="0" header="0" footer="0"/>
      <pageSetup paperSize="9" scale="92" orientation="landscape" r:id="rId4"/>
      <headerFooter alignWithMargins="0">
        <oddHeader>&amp;R&amp;"Arial,Bold"Schedule-7b(Rev-00)
PAGE &amp;P of &amp;N</oddHeader>
      </headerFooter>
    </customSheetView>
    <customSheetView guid="{3E286A90-B39B-4EF7-ADAF-AD9055F4EE3F}" scale="76" showPageBreaks="1" showGridLines="0" zeroValues="0" printArea="1" view="pageBreakPreview">
      <selection activeCell="C17" sqref="C17"/>
      <pageMargins left="0" right="0" top="0" bottom="0" header="0" footer="0"/>
      <pageSetup paperSize="9" scale="92" orientation="landscape" r:id="rId5"/>
      <headerFooter alignWithMargins="0">
        <oddHeader>&amp;RPAGE &amp;P of &amp;N</oddHeader>
      </headerFooter>
    </customSheetView>
    <customSheetView guid="{C5506FC7-8A4D-43D0-A0D5-B323816310B7}" scale="76" showPageBreaks="1" showGridLines="0" zeroValues="0" printArea="1" view="pageBreakPreview">
      <selection activeCell="C17" sqref="C17"/>
      <pageMargins left="0" right="0" top="0" bottom="0" header="0" footer="0"/>
      <pageSetup paperSize="9" scale="92" orientation="landscape" r:id="rId6"/>
      <headerFooter alignWithMargins="0"/>
    </customSheetView>
    <customSheetView guid="{F34A69E2-31EE-443F-8E78-A31E3AA3BE2B}" scale="76" showPageBreaks="1" showGridLines="0" zeroValues="0" printArea="1" view="pageBreakPreview" topLeftCell="A46">
      <selection activeCell="C19" sqref="C19"/>
      <pageMargins left="0" right="0" top="0" bottom="0" header="0" footer="0"/>
      <pageSetup paperSize="9" scale="92" orientation="landscape" r:id="rId7"/>
      <headerFooter alignWithMargins="0"/>
    </customSheetView>
    <customSheetView guid="{334BFE7B-729F-4B5F-BBFA-FE5871D8551A}" scale="76" showPageBreaks="1" showGridLines="0" zeroValues="0" printArea="1" view="pageBreakPreview" topLeftCell="A46">
      <selection activeCell="C19" sqref="C19"/>
      <pageMargins left="0" right="0" top="0" bottom="0" header="0" footer="0"/>
      <pageSetup paperSize="9" scale="92" orientation="landscape" r:id="rId8"/>
      <headerFooter alignWithMargins="0"/>
    </customSheetView>
    <customSheetView guid="{A0F82AFD-A75A-45C4-A55A-D8EC84E8392D}" scale="76" showPageBreaks="1" showGridLines="0" zeroValues="0" printArea="1" view="pageBreakPreview">
      <selection activeCell="C17" sqref="C17"/>
      <pageMargins left="0" right="0" top="0" bottom="0" header="0" footer="0"/>
      <pageSetup paperSize="9" scale="92" orientation="landscape" r:id="rId9"/>
      <headerFooter alignWithMargins="0">
        <oddHeader>&amp;RPAGE &amp;P of &amp;N</oddHeader>
      </headerFooter>
    </customSheetView>
    <customSheetView guid="{B1DC5269-D889-4438-853D-005C3B580A35}" scale="76" showPageBreaks="1" showGridLines="0" zeroValues="0" printArea="1" view="pageBreakPreview">
      <selection activeCell="C18" sqref="C18"/>
      <pageMargins left="0" right="0" top="0" bottom="0" header="0" footer="0"/>
      <pageSetup paperSize="9" scale="92" orientation="landscape" r:id="rId10"/>
      <headerFooter alignWithMargins="0">
        <oddHeader>&amp;RPAGE &amp;P of &amp;N</oddHeader>
      </headerFooter>
    </customSheetView>
    <customSheetView guid="{67D3F443-CBF6-4C3B-9EBA-4FC7CEE92243}" scale="80" showPageBreaks="1" showGridLines="0" zeroValues="0" printArea="1" hiddenRows="1" hiddenColumns="1" view="pageBreakPreview">
      <selection activeCell="A3" sqref="A3:P3"/>
      <pageMargins left="0" right="0" top="0" bottom="0" header="0" footer="0"/>
      <pageSetup paperSize="9" scale="66" orientation="landscape" r:id="rId11"/>
      <headerFooter alignWithMargins="0"/>
    </customSheetView>
    <customSheetView guid="{8010D226-7E94-4F22-B2E9-FA33D2C9C470}" scale="80" showPageBreaks="1" showGridLines="0" zeroValues="0" printArea="1" hiddenRows="1" hiddenColumns="1" view="pageBreakPreview">
      <selection activeCell="P8" sqref="P8"/>
      <pageMargins left="0" right="0" top="0" bottom="0" header="0" footer="0"/>
      <pageSetup paperSize="9" scale="66" orientation="landscape" r:id="rId12"/>
      <headerFooter alignWithMargins="0"/>
    </customSheetView>
  </customSheetViews>
  <mergeCells count="40">
    <mergeCell ref="L51:M51"/>
    <mergeCell ref="L50:M50"/>
    <mergeCell ref="N51:P51"/>
    <mergeCell ref="N50:P50"/>
    <mergeCell ref="B42:P42"/>
    <mergeCell ref="B43:P43"/>
    <mergeCell ref="B44:P44"/>
    <mergeCell ref="B45:P45"/>
    <mergeCell ref="B46:P46"/>
    <mergeCell ref="B47:P47"/>
    <mergeCell ref="A1:F1"/>
    <mergeCell ref="O1:P1"/>
    <mergeCell ref="A5:P5"/>
    <mergeCell ref="A7:G7"/>
    <mergeCell ref="N14:P14"/>
    <mergeCell ref="B14:I14"/>
    <mergeCell ref="A6:B6"/>
    <mergeCell ref="A3:P3"/>
    <mergeCell ref="P15:P16"/>
    <mergeCell ref="O15:O16"/>
    <mergeCell ref="N15:N16"/>
    <mergeCell ref="B9:G9"/>
    <mergeCell ref="B10:G10"/>
    <mergeCell ref="B11:G11"/>
    <mergeCell ref="Q15:Q16"/>
    <mergeCell ref="A18:A21"/>
    <mergeCell ref="C15:C16"/>
    <mergeCell ref="B15:B16"/>
    <mergeCell ref="M15:M16"/>
    <mergeCell ref="L15:L16"/>
    <mergeCell ref="K15:K16"/>
    <mergeCell ref="J15:J16"/>
    <mergeCell ref="I15:I16"/>
    <mergeCell ref="H15:H16"/>
    <mergeCell ref="G15:G16"/>
    <mergeCell ref="F15:F16"/>
    <mergeCell ref="E15:E16"/>
    <mergeCell ref="D15:D16"/>
    <mergeCell ref="A15:A16"/>
    <mergeCell ref="B18:P21"/>
  </mergeCells>
  <phoneticPr fontId="9" type="noConversion"/>
  <dataValidations count="1">
    <dataValidation type="whole" operator="greaterThan" allowBlank="1" showInputMessage="1" showErrorMessage="1" error="Enter only Whole Numbers greater than zero" sqref="Q22:Q38" xr:uid="{00000000-0002-0000-0F00-000000000000}">
      <formula1>0</formula1>
    </dataValidation>
  </dataValidations>
  <pageMargins left="0.25" right="0.25" top="0.75" bottom="0.25" header="0.25" footer="0.25"/>
  <pageSetup paperSize="9" scale="66" orientation="landscape" r:id="rId13"/>
  <headerFooter alignWithMargins="0"/>
  <ignoredErrors>
    <ignoredError sqref="A17:C17" numberStoredAsText="1"/>
  </ignoredErrors>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A235"/>
  <sheetViews>
    <sheetView workbookViewId="0">
      <pane xSplit="15930" topLeftCell="W1" activePane="topRight"/>
      <selection activeCell="P6" sqref="P6:S6"/>
      <selection pane="topRight" activeCell="W1" sqref="W1"/>
    </sheetView>
  </sheetViews>
  <sheetFormatPr defaultColWidth="9.140625" defaultRowHeight="12.75"/>
  <cols>
    <col min="1" max="1" width="5.140625" style="38" customWidth="1"/>
    <col min="2" max="2" width="13.28515625" style="38" customWidth="1"/>
    <col min="3" max="3" width="0" style="38" hidden="1" customWidth="1"/>
    <col min="4" max="4" width="10.28515625" style="38" customWidth="1"/>
    <col min="5" max="5" width="3.42578125" style="38" customWidth="1"/>
    <col min="6" max="6" width="5.5703125" style="38" customWidth="1"/>
    <col min="7" max="7" width="11.42578125" style="38" customWidth="1"/>
    <col min="8" max="8" width="0" style="38" hidden="1" customWidth="1"/>
    <col min="9" max="9" width="10" style="38" customWidth="1"/>
    <col min="10" max="10" width="3.28515625" style="38" customWidth="1"/>
    <col min="11" max="11" width="5" style="38" customWidth="1"/>
    <col min="12" max="12" width="11.28515625" style="38" customWidth="1"/>
    <col min="13" max="13" width="0" style="38" hidden="1" customWidth="1"/>
    <col min="14" max="14" width="10.28515625" style="38" customWidth="1"/>
    <col min="15" max="15" width="3.7109375" style="38" customWidth="1"/>
    <col min="16" max="16" width="6.42578125" style="38" customWidth="1"/>
    <col min="17" max="17" width="11.140625" style="38" customWidth="1"/>
    <col min="18" max="18" width="0" style="38" hidden="1" customWidth="1"/>
    <col min="19" max="19" width="9.28515625" style="38" customWidth="1"/>
    <col min="20" max="20" width="3.28515625" style="38" customWidth="1"/>
    <col min="21" max="21" width="6.140625" style="38" customWidth="1"/>
    <col min="22" max="22" width="8.5703125" style="38" customWidth="1"/>
    <col min="23" max="23" width="8.42578125" style="38" customWidth="1"/>
    <col min="24" max="24" width="8.85546875" style="38" customWidth="1"/>
    <col min="25" max="16384" width="9.140625" style="38"/>
  </cols>
  <sheetData>
    <row r="1" spans="1:27" ht="13.5" thickBot="1">
      <c r="A1" s="39"/>
      <c r="B1" s="40"/>
      <c r="C1" s="40"/>
      <c r="D1" s="41"/>
      <c r="F1" s="39"/>
      <c r="G1" s="40"/>
      <c r="H1" s="40"/>
      <c r="I1" s="41"/>
      <c r="K1" s="39"/>
      <c r="L1" s="40"/>
      <c r="M1" s="40"/>
      <c r="N1" s="41"/>
      <c r="P1" s="39"/>
      <c r="Q1" s="40"/>
      <c r="R1" s="40"/>
      <c r="S1" s="41"/>
    </row>
    <row r="2" spans="1:27" ht="13.5" thickBot="1">
      <c r="A2" s="42"/>
      <c r="D2" s="43"/>
      <c r="F2" s="42"/>
      <c r="I2" s="43"/>
      <c r="K2" s="42"/>
      <c r="N2" s="43"/>
      <c r="P2" s="42"/>
      <c r="S2" s="43"/>
      <c r="U2" s="44" t="e">
        <f>INSTRUCTIONS!#REF!&amp; " "</f>
        <v>#REF!</v>
      </c>
    </row>
    <row r="3" spans="1:27" ht="13.5" thickBot="1">
      <c r="A3" s="1474" t="e">
        <f>ROUND(('Sch-6 (After Discount)'!#REF!),0)</f>
        <v>#REF!</v>
      </c>
      <c r="B3" s="1475"/>
      <c r="C3" s="45"/>
      <c r="D3" s="46"/>
      <c r="E3" s="45"/>
      <c r="F3" s="1474">
        <f>ROUND(('Sch-6 (After Discount)'!D36),0)</f>
        <v>0</v>
      </c>
      <c r="G3" s="1475"/>
      <c r="H3" s="45"/>
      <c r="I3" s="46"/>
      <c r="K3" s="1474" t="e">
        <f>ROUND(('Sch-6 (After Discount)'!#REF!),0)</f>
        <v>#REF!</v>
      </c>
      <c r="L3" s="1475"/>
      <c r="M3" s="45"/>
      <c r="N3" s="46"/>
      <c r="P3" s="1474">
        <f>ROUND(('Sch-6 (After Discount)'!E36),0)</f>
        <v>0</v>
      </c>
      <c r="Q3" s="1475"/>
      <c r="R3" s="45"/>
      <c r="S3" s="46"/>
      <c r="U3" s="44" t="e">
        <f>INSTRUCTIONS!#REF!&amp; " "</f>
        <v>#REF!</v>
      </c>
    </row>
    <row r="4" spans="1:27">
      <c r="A4" s="1476"/>
      <c r="B4" s="1477"/>
      <c r="C4" s="45"/>
      <c r="D4" s="46"/>
      <c r="E4" s="45"/>
      <c r="F4" s="47"/>
      <c r="G4" s="45"/>
      <c r="H4" s="45"/>
      <c r="I4" s="46"/>
      <c r="K4" s="47"/>
      <c r="L4" s="45"/>
      <c r="M4" s="45"/>
      <c r="N4" s="46"/>
      <c r="P4" s="47"/>
      <c r="Q4" s="45"/>
      <c r="R4" s="45"/>
      <c r="S4" s="46"/>
      <c r="U4" s="44" t="e">
        <f>INSTRUCTIONS!#REF!&amp; " "</f>
        <v>#REF!</v>
      </c>
    </row>
    <row r="5" spans="1:27">
      <c r="A5" s="47"/>
      <c r="B5" s="48"/>
      <c r="C5" s="48"/>
      <c r="D5" s="49"/>
      <c r="E5" s="48"/>
      <c r="F5" s="47"/>
      <c r="G5" s="48"/>
      <c r="H5" s="48"/>
      <c r="I5" s="49"/>
      <c r="K5" s="47"/>
      <c r="L5" s="48"/>
      <c r="M5" s="48"/>
      <c r="N5" s="49"/>
      <c r="P5" s="47"/>
      <c r="Q5" s="48"/>
      <c r="R5" s="48"/>
      <c r="S5" s="49"/>
      <c r="U5" s="44" t="s">
        <v>798</v>
      </c>
    </row>
    <row r="6" spans="1:27" ht="51.75" customHeight="1" thickBot="1">
      <c r="A6" s="1467" t="e">
        <f>IF(OR((A3&gt;9999999999),(A3&lt;0)),"Invalid Entry - More than 1000 crore OR -ve value",IF(A3=0, "",+CONCATENATE(U2,B13,D13,B12,D12,B11,D11,B10,D10,B9,D9,B8," Only")))</f>
        <v>#REF!</v>
      </c>
      <c r="B6" s="1468"/>
      <c r="C6" s="1468"/>
      <c r="D6" s="1469"/>
      <c r="E6" s="45"/>
      <c r="F6" s="1467" t="str">
        <f>IF(OR((F3&gt;9999999999),(F3&lt;0)),"Invalid Entry - More than 1000 crore OR -ve value",IF(F3=0, "",+CONCATENATE(U3, G13,I13,G12,I12,G11,I11,G10,I10,G9,I9,G8," Only")))</f>
        <v/>
      </c>
      <c r="G6" s="1468"/>
      <c r="H6" s="1468"/>
      <c r="I6" s="1469"/>
      <c r="J6" s="45"/>
      <c r="K6" s="1467" t="e">
        <f>IF(OR((K3&gt;9999999999),(K3&lt;0)),"Invalid Entry - More than 1000 crore OR -ve value",IF(K3=0, "",+CONCATENATE(U4, L13,N13,L12,N12,L11,N11,L10,N10,L9,N9,L8," Only")))</f>
        <v>#REF!</v>
      </c>
      <c r="L6" s="1468"/>
      <c r="M6" s="1468"/>
      <c r="N6" s="1469"/>
      <c r="P6" s="1467" t="str">
        <f>IF(OR((P3&gt;9999999999),(P3&lt;0)),"Invalid Entry - More than 1000 crore OR -ve value",IF(P3=0, "",+CONCATENATE(U5, Q13,S13,Q12,S12,Q11,S11,Q10,S10,Q9,S9,Q8," Only")))</f>
        <v/>
      </c>
      <c r="Q6" s="1468"/>
      <c r="R6" s="1468"/>
      <c r="S6" s="1469"/>
      <c r="U6" s="1470" t="e">
        <f>VLOOKUP(1,T30:Y45,6,FALSE)</f>
        <v>#N/A</v>
      </c>
      <c r="V6" s="1470"/>
      <c r="W6" s="1470"/>
      <c r="X6" s="1470"/>
      <c r="Y6" s="1470"/>
      <c r="Z6" s="1470"/>
      <c r="AA6" s="1470"/>
    </row>
    <row r="7" spans="1:27" ht="70.5" customHeight="1" thickBot="1">
      <c r="A7" s="47"/>
      <c r="B7" s="48"/>
      <c r="C7" s="48"/>
      <c r="D7" s="49"/>
      <c r="E7" s="48"/>
      <c r="F7" s="47"/>
      <c r="G7" s="48"/>
      <c r="H7" s="48"/>
      <c r="I7" s="49"/>
      <c r="K7" s="47"/>
      <c r="L7" s="48"/>
      <c r="M7" s="48"/>
      <c r="N7" s="49"/>
      <c r="P7" s="47"/>
      <c r="Q7" s="48"/>
      <c r="R7" s="48"/>
      <c r="S7" s="49"/>
      <c r="U7" s="1471" t="e">
        <f>VLOOKUP(1,T10:Y25,6,FALSE)</f>
        <v>#N/A</v>
      </c>
      <c r="V7" s="1472"/>
      <c r="W7" s="1472"/>
      <c r="X7" s="1472"/>
      <c r="Y7" s="1472"/>
      <c r="Z7" s="1472"/>
      <c r="AA7" s="1473"/>
    </row>
    <row r="8" spans="1:27">
      <c r="A8" s="50" t="e">
        <f>-INT(A3/100)*100+ROUND(A3,0)</f>
        <v>#REF!</v>
      </c>
      <c r="B8" s="48" t="e">
        <f t="shared" ref="B8:B13" si="0">IF(A8=0,"",LOOKUP(A8,$A$15:$A$114,$B$15:$B$114))</f>
        <v>#REF!</v>
      </c>
      <c r="C8" s="48"/>
      <c r="D8" s="51"/>
      <c r="E8" s="48"/>
      <c r="F8" s="50">
        <f>-INT(F3/100)*100+ROUND(F3,0)</f>
        <v>0</v>
      </c>
      <c r="G8" s="48" t="str">
        <f t="shared" ref="G8:G13" si="1">IF(F8=0,"",LOOKUP(F8,$A$15:$A$114,$B$15:$B$114))</f>
        <v/>
      </c>
      <c r="H8" s="48"/>
      <c r="I8" s="51"/>
      <c r="K8" s="50" t="e">
        <f>-INT(K3/100)*100+ROUND(K3,0)</f>
        <v>#REF!</v>
      </c>
      <c r="L8" s="48" t="e">
        <f t="shared" ref="L8:L13" si="2">IF(K8=0,"",LOOKUP(K8,$A$15:$A$114,$B$15:$B$114))</f>
        <v>#REF!</v>
      </c>
      <c r="M8" s="48"/>
      <c r="N8" s="51"/>
      <c r="P8" s="50">
        <f>-INT(P3/100)*100+ROUND(P3,0)</f>
        <v>0</v>
      </c>
      <c r="Q8" s="48" t="str">
        <f t="shared" ref="Q8:Q13" si="3">IF(P8=0,"",LOOKUP(P8,$A$15:$A$114,$B$15:$B$114))</f>
        <v/>
      </c>
      <c r="R8" s="48"/>
      <c r="S8" s="51"/>
    </row>
    <row r="9" spans="1:27">
      <c r="A9" s="50" t="e">
        <f>-INT(A3/1000)*10+INT(A3/100)</f>
        <v>#REF!</v>
      </c>
      <c r="B9" s="48" t="e">
        <f t="shared" si="0"/>
        <v>#REF!</v>
      </c>
      <c r="C9" s="48"/>
      <c r="D9" s="51" t="e">
        <f>+IF(B9="",""," Hundred ")</f>
        <v>#REF!</v>
      </c>
      <c r="E9" s="48"/>
      <c r="F9" s="50">
        <f>-INT(F3/1000)*10+INT(F3/100)</f>
        <v>0</v>
      </c>
      <c r="G9" s="48" t="str">
        <f t="shared" si="1"/>
        <v/>
      </c>
      <c r="H9" s="48"/>
      <c r="I9" s="51" t="str">
        <f>+IF(G9="",""," Hundred ")</f>
        <v/>
      </c>
      <c r="K9" s="50" t="e">
        <f>-INT(K3/1000)*10+INT(K3/100)</f>
        <v>#REF!</v>
      </c>
      <c r="L9" s="48" t="e">
        <f t="shared" si="2"/>
        <v>#REF!</v>
      </c>
      <c r="M9" s="48"/>
      <c r="N9" s="51" t="e">
        <f>+IF(L9="",""," Hundred ")</f>
        <v>#REF!</v>
      </c>
      <c r="P9" s="50">
        <f>-INT(P3/1000)*10+INT(P3/100)</f>
        <v>0</v>
      </c>
      <c r="Q9" s="48" t="str">
        <f t="shared" si="3"/>
        <v/>
      </c>
      <c r="R9" s="48"/>
      <c r="S9" s="51" t="str">
        <f>+IF(Q9="",""," Hundred ")</f>
        <v/>
      </c>
    </row>
    <row r="10" spans="1:27">
      <c r="A10" s="50" t="e">
        <f>-INT(A3/100000)*100+INT(A3/1000)</f>
        <v>#REF!</v>
      </c>
      <c r="B10" s="48" t="e">
        <f t="shared" si="0"/>
        <v>#REF!</v>
      </c>
      <c r="C10" s="48"/>
      <c r="D10" s="51" t="e">
        <f>IF((B10=""),IF(C10="",""," Thousand ")," Thousand ")</f>
        <v>#REF!</v>
      </c>
      <c r="E10" s="48"/>
      <c r="F10" s="50">
        <f>-INT(F3/100000)*100+INT(F3/1000)</f>
        <v>0</v>
      </c>
      <c r="G10" s="48" t="str">
        <f t="shared" si="1"/>
        <v/>
      </c>
      <c r="H10" s="48"/>
      <c r="I10" s="51" t="str">
        <f>IF((G10=""),IF(H10="",""," Thousand ")," Thousand ")</f>
        <v/>
      </c>
      <c r="K10" s="50" t="e">
        <f>-INT(K3/100000)*100+INT(K3/1000)</f>
        <v>#REF!</v>
      </c>
      <c r="L10" s="48" t="e">
        <f t="shared" si="2"/>
        <v>#REF!</v>
      </c>
      <c r="M10" s="48"/>
      <c r="N10" s="51" t="e">
        <f>IF((L10=""),IF(M10="",""," Thousand ")," Thousand ")</f>
        <v>#REF!</v>
      </c>
      <c r="P10" s="50">
        <f>-INT(P3/100000)*100+INT(P3/1000)</f>
        <v>0</v>
      </c>
      <c r="Q10" s="48" t="str">
        <f t="shared" si="3"/>
        <v/>
      </c>
      <c r="R10" s="48"/>
      <c r="S10" s="51" t="str">
        <f>IF((Q10=""),IF(R10="",""," Thousand ")," Thousand ")</f>
        <v/>
      </c>
      <c r="T10" s="52" t="e">
        <f>IF(Y10="",0, 1)</f>
        <v>#REF!</v>
      </c>
      <c r="U10" s="38">
        <v>0</v>
      </c>
      <c r="V10" s="38">
        <v>0</v>
      </c>
      <c r="W10" s="38">
        <v>0</v>
      </c>
      <c r="X10" s="38">
        <v>0</v>
      </c>
      <c r="Y10" s="53" t="e">
        <f>IF(AND($A$3=0,$F$3=0,$K$3=0,$P$3=0)," Zero only", "")</f>
        <v>#REF!</v>
      </c>
      <c r="AA10" s="38" t="s">
        <v>799</v>
      </c>
    </row>
    <row r="11" spans="1:27">
      <c r="A11" s="50" t="e">
        <f>-INT(A3/10000000)*100+INT(A3/100000)</f>
        <v>#REF!</v>
      </c>
      <c r="B11" s="48" t="e">
        <f t="shared" si="0"/>
        <v>#REF!</v>
      </c>
      <c r="C11" s="48"/>
      <c r="D11" s="51" t="e">
        <f>IF((B11=""),IF(C11="",""," Lac ")," Lac ")</f>
        <v>#REF!</v>
      </c>
      <c r="E11" s="48"/>
      <c r="F11" s="50">
        <f>-INT(F3/10000000)*100+INT(F3/100000)</f>
        <v>0</v>
      </c>
      <c r="G11" s="48" t="str">
        <f t="shared" si="1"/>
        <v/>
      </c>
      <c r="H11" s="48"/>
      <c r="I11" s="51" t="str">
        <f>IF((G11=""),IF(H11="",""," Lac ")," Lac ")</f>
        <v/>
      </c>
      <c r="K11" s="50" t="e">
        <f>-INT(K3/10000000)*100+INT(K3/100000)</f>
        <v>#REF!</v>
      </c>
      <c r="L11" s="48" t="e">
        <f t="shared" si="2"/>
        <v>#REF!</v>
      </c>
      <c r="M11" s="48"/>
      <c r="N11" s="51" t="e">
        <f>IF((L11=""),IF(M11="",""," Lac ")," Lac ")</f>
        <v>#REF!</v>
      </c>
      <c r="P11" s="50">
        <f>-INT(P3/10000000)*100+INT(P3/100000)</f>
        <v>0</v>
      </c>
      <c r="Q11" s="48" t="str">
        <f t="shared" si="3"/>
        <v/>
      </c>
      <c r="R11" s="48"/>
      <c r="S11" s="51" t="str">
        <f>IF((Q11=""),IF(R11="",""," Lac ")," Lac ")</f>
        <v/>
      </c>
      <c r="T11" s="52" t="e">
        <f t="shared" ref="T11:T25" si="4">IF(Y11="",0, 1)</f>
        <v>#REF!</v>
      </c>
      <c r="U11" s="38">
        <v>0</v>
      </c>
      <c r="V11" s="38">
        <v>0</v>
      </c>
      <c r="W11" s="38">
        <v>0</v>
      </c>
      <c r="X11" s="38">
        <v>1</v>
      </c>
      <c r="Y11" s="54" t="e">
        <f>IF(AND($A$3=0,$F$3=0,$K$3=0,$P$3&gt;0),$P$6, "")</f>
        <v>#REF!</v>
      </c>
    </row>
    <row r="12" spans="1:27">
      <c r="A12" s="50" t="e">
        <f>-INT(A3/1000000000)*100+INT(A3/10000000)</f>
        <v>#REF!</v>
      </c>
      <c r="B12" s="55" t="e">
        <f t="shared" si="0"/>
        <v>#REF!</v>
      </c>
      <c r="C12" s="48"/>
      <c r="D12" s="51" t="e">
        <f>IF((B12=""),IF(C12="",""," Crore ")," Crore ")</f>
        <v>#REF!</v>
      </c>
      <c r="E12" s="48"/>
      <c r="F12" s="50">
        <f>-INT(F3/1000000000)*100+INT(F3/10000000)</f>
        <v>0</v>
      </c>
      <c r="G12" s="55" t="str">
        <f t="shared" si="1"/>
        <v/>
      </c>
      <c r="H12" s="48"/>
      <c r="I12" s="51" t="str">
        <f>IF((G12=""),IF(H12="",""," Crore ")," Crore ")</f>
        <v/>
      </c>
      <c r="K12" s="50" t="e">
        <f>-INT(K3/1000000000)*100+INT(K3/10000000)</f>
        <v>#REF!</v>
      </c>
      <c r="L12" s="55" t="e">
        <f t="shared" si="2"/>
        <v>#REF!</v>
      </c>
      <c r="M12" s="48"/>
      <c r="N12" s="51" t="e">
        <f>IF((L12=""),IF(M12="",""," Crore ")," Crore ")</f>
        <v>#REF!</v>
      </c>
      <c r="P12" s="50">
        <f>-INT(P3/1000000000)*100+INT(P3/10000000)</f>
        <v>0</v>
      </c>
      <c r="Q12" s="55" t="str">
        <f t="shared" si="3"/>
        <v/>
      </c>
      <c r="R12" s="48"/>
      <c r="S12" s="51" t="str">
        <f>IF((Q12=""),IF(R12="",""," Crore ")," Crore ")</f>
        <v/>
      </c>
      <c r="T12" s="52" t="e">
        <f t="shared" si="4"/>
        <v>#REF!</v>
      </c>
      <c r="U12" s="38">
        <v>0</v>
      </c>
      <c r="V12" s="38">
        <v>0</v>
      </c>
      <c r="W12" s="38">
        <v>1</v>
      </c>
      <c r="X12" s="38">
        <v>0</v>
      </c>
      <c r="Y12" s="54" t="e">
        <f>IF(AND($A$3=0,$F$3=0,$K$3&gt;0,$P$3=0),$K$6, "")</f>
        <v>#REF!</v>
      </c>
    </row>
    <row r="13" spans="1:27">
      <c r="A13" s="56" t="e">
        <f>-INT(A3/10000000000)*1000+INT(A3/1000000000)</f>
        <v>#REF!</v>
      </c>
      <c r="B13" s="55" t="e">
        <f t="shared" si="0"/>
        <v>#REF!</v>
      </c>
      <c r="C13" s="48"/>
      <c r="D13" s="51" t="e">
        <f>IF((B13=""),IF(C13="",""," Hundred ")," Hundred ")</f>
        <v>#REF!</v>
      </c>
      <c r="E13" s="48"/>
      <c r="F13" s="56">
        <f>-INT(F3/10000000000)*1000+INT(F3/1000000000)</f>
        <v>0</v>
      </c>
      <c r="G13" s="55" t="str">
        <f t="shared" si="1"/>
        <v/>
      </c>
      <c r="H13" s="48"/>
      <c r="I13" s="51" t="str">
        <f>IF((G13=""),IF(H13="",""," Hundred ")," Hundred ")</f>
        <v/>
      </c>
      <c r="K13" s="56" t="e">
        <f>-INT(K3/10000000000)*1000+INT(K3/1000000000)</f>
        <v>#REF!</v>
      </c>
      <c r="L13" s="55" t="e">
        <f t="shared" si="2"/>
        <v>#REF!</v>
      </c>
      <c r="M13" s="48"/>
      <c r="N13" s="51" t="e">
        <f>IF((L13=""),IF(M13="",""," Hundred ")," Hundred ")</f>
        <v>#REF!</v>
      </c>
      <c r="P13" s="56">
        <f>-INT(P3/10000000000)*1000+INT(P3/1000000000)</f>
        <v>0</v>
      </c>
      <c r="Q13" s="55" t="str">
        <f t="shared" si="3"/>
        <v/>
      </c>
      <c r="R13" s="48"/>
      <c r="S13" s="51" t="str">
        <f>IF((Q13=""),IF(R13="",""," Hundred ")," Hundred ")</f>
        <v/>
      </c>
      <c r="T13" s="52" t="e">
        <f t="shared" si="4"/>
        <v>#REF!</v>
      </c>
      <c r="U13" s="38">
        <v>0</v>
      </c>
      <c r="V13" s="38">
        <v>0</v>
      </c>
      <c r="W13" s="38">
        <v>1</v>
      </c>
      <c r="X13" s="38">
        <v>1</v>
      </c>
      <c r="Y13" s="54" t="e">
        <f>IF(AND($A$3=0,$F$3=0,$K$3&gt;0,$P$3&gt;0),$K$6&amp;$AA$10&amp;$P$6, "")</f>
        <v>#REF!</v>
      </c>
    </row>
    <row r="14" spans="1:27">
      <c r="A14" s="57"/>
      <c r="B14" s="48"/>
      <c r="C14" s="48"/>
      <c r="D14" s="49"/>
      <c r="E14" s="48"/>
      <c r="F14" s="57"/>
      <c r="G14" s="48"/>
      <c r="H14" s="48"/>
      <c r="I14" s="49"/>
      <c r="K14" s="57"/>
      <c r="L14" s="48"/>
      <c r="M14" s="48"/>
      <c r="N14" s="49"/>
      <c r="P14" s="57"/>
      <c r="Q14" s="48"/>
      <c r="R14" s="48"/>
      <c r="S14" s="49"/>
      <c r="T14" s="52" t="e">
        <f t="shared" si="4"/>
        <v>#REF!</v>
      </c>
      <c r="U14" s="38">
        <v>0</v>
      </c>
      <c r="V14" s="38">
        <v>1</v>
      </c>
      <c r="W14" s="38">
        <v>0</v>
      </c>
      <c r="X14" s="38">
        <v>0</v>
      </c>
      <c r="Y14" s="54" t="e">
        <f>IF(AND($A$3=0,$F$3&gt;0,$K$3=0,$P$3=0),$F$6, "")</f>
        <v>#REF!</v>
      </c>
    </row>
    <row r="15" spans="1:27">
      <c r="A15" s="58">
        <v>1</v>
      </c>
      <c r="B15" s="59" t="s">
        <v>800</v>
      </c>
      <c r="C15" s="48"/>
      <c r="D15" s="49"/>
      <c r="E15" s="48"/>
      <c r="F15" s="58">
        <v>1</v>
      </c>
      <c r="G15" s="59" t="s">
        <v>800</v>
      </c>
      <c r="H15" s="48"/>
      <c r="I15" s="49"/>
      <c r="K15" s="58">
        <v>1</v>
      </c>
      <c r="L15" s="59" t="s">
        <v>800</v>
      </c>
      <c r="M15" s="48"/>
      <c r="N15" s="49"/>
      <c r="P15" s="58">
        <v>1</v>
      </c>
      <c r="Q15" s="59" t="s">
        <v>800</v>
      </c>
      <c r="R15" s="48"/>
      <c r="S15" s="49"/>
      <c r="T15" s="52" t="e">
        <f t="shared" si="4"/>
        <v>#REF!</v>
      </c>
      <c r="U15" s="38">
        <v>0</v>
      </c>
      <c r="V15" s="38">
        <v>1</v>
      </c>
      <c r="W15" s="38">
        <v>0</v>
      </c>
      <c r="X15" s="38">
        <v>1</v>
      </c>
      <c r="Y15" s="54" t="e">
        <f>IF(AND($A$3=0,$F$3&gt;0,$K$3=0,$P$3&gt;0),$F$6&amp;$AA$10&amp;$P$6, "")</f>
        <v>#REF!</v>
      </c>
    </row>
    <row r="16" spans="1:27">
      <c r="A16" s="58">
        <v>2</v>
      </c>
      <c r="B16" s="59" t="s">
        <v>801</v>
      </c>
      <c r="C16" s="48"/>
      <c r="D16" s="49"/>
      <c r="E16" s="48"/>
      <c r="F16" s="58">
        <v>2</v>
      </c>
      <c r="G16" s="59" t="s">
        <v>801</v>
      </c>
      <c r="H16" s="48"/>
      <c r="I16" s="49"/>
      <c r="K16" s="58">
        <v>2</v>
      </c>
      <c r="L16" s="59" t="s">
        <v>801</v>
      </c>
      <c r="M16" s="48"/>
      <c r="N16" s="49"/>
      <c r="P16" s="58">
        <v>2</v>
      </c>
      <c r="Q16" s="59" t="s">
        <v>801</v>
      </c>
      <c r="R16" s="48"/>
      <c r="S16" s="49"/>
      <c r="T16" s="52" t="e">
        <f t="shared" si="4"/>
        <v>#REF!</v>
      </c>
      <c r="U16" s="38">
        <v>0</v>
      </c>
      <c r="V16" s="38">
        <v>1</v>
      </c>
      <c r="W16" s="38">
        <v>1</v>
      </c>
      <c r="X16" s="38">
        <v>0</v>
      </c>
      <c r="Y16" s="54" t="e">
        <f>IF(AND($A$3=0,$F$3&gt;0,$K$3&gt;0,$P$3=0),$F$6&amp;$AA$10&amp;$K$6, "")</f>
        <v>#REF!</v>
      </c>
    </row>
    <row r="17" spans="1:27">
      <c r="A17" s="58">
        <v>3</v>
      </c>
      <c r="B17" s="59" t="s">
        <v>802</v>
      </c>
      <c r="C17" s="48"/>
      <c r="D17" s="49"/>
      <c r="E17" s="48"/>
      <c r="F17" s="58">
        <v>3</v>
      </c>
      <c r="G17" s="59" t="s">
        <v>802</v>
      </c>
      <c r="H17" s="48"/>
      <c r="I17" s="49"/>
      <c r="K17" s="58">
        <v>3</v>
      </c>
      <c r="L17" s="59" t="s">
        <v>802</v>
      </c>
      <c r="M17" s="48"/>
      <c r="N17" s="49"/>
      <c r="P17" s="58">
        <v>3</v>
      </c>
      <c r="Q17" s="59" t="s">
        <v>802</v>
      </c>
      <c r="R17" s="48"/>
      <c r="S17" s="49"/>
      <c r="T17" s="52" t="e">
        <f t="shared" si="4"/>
        <v>#REF!</v>
      </c>
      <c r="U17" s="38">
        <v>0</v>
      </c>
      <c r="V17" s="38">
        <v>1</v>
      </c>
      <c r="W17" s="38">
        <v>1</v>
      </c>
      <c r="X17" s="38">
        <v>1</v>
      </c>
      <c r="Y17" s="60" t="e">
        <f>IF(AND($A$3=0,$F$3&gt;0,$K$3&gt;0,$P$3&gt;0),$F$6&amp;$AA$10&amp;$K$6&amp;$AA$10&amp;$P$6, "")</f>
        <v>#REF!</v>
      </c>
    </row>
    <row r="18" spans="1:27">
      <c r="A18" s="58">
        <v>4</v>
      </c>
      <c r="B18" s="59" t="s">
        <v>803</v>
      </c>
      <c r="C18" s="48"/>
      <c r="D18" s="49"/>
      <c r="E18" s="48"/>
      <c r="F18" s="58">
        <v>4</v>
      </c>
      <c r="G18" s="59" t="s">
        <v>803</v>
      </c>
      <c r="H18" s="48"/>
      <c r="I18" s="49"/>
      <c r="K18" s="58">
        <v>4</v>
      </c>
      <c r="L18" s="59" t="s">
        <v>803</v>
      </c>
      <c r="M18" s="48"/>
      <c r="N18" s="49"/>
      <c r="P18" s="58">
        <v>4</v>
      </c>
      <c r="Q18" s="59" t="s">
        <v>803</v>
      </c>
      <c r="R18" s="48"/>
      <c r="S18" s="49"/>
      <c r="T18" s="52" t="e">
        <f t="shared" si="4"/>
        <v>#REF!</v>
      </c>
      <c r="U18" s="38">
        <v>1</v>
      </c>
      <c r="V18" s="38">
        <v>0</v>
      </c>
      <c r="W18" s="38">
        <v>0</v>
      </c>
      <c r="X18" s="38">
        <v>0</v>
      </c>
      <c r="Y18" s="53" t="e">
        <f>IF(AND($A$3&gt;0,$F$3=0,$K$3=0,$P$3=0), $A$6, "")</f>
        <v>#REF!</v>
      </c>
    </row>
    <row r="19" spans="1:27">
      <c r="A19" s="58">
        <v>5</v>
      </c>
      <c r="B19" s="59" t="s">
        <v>804</v>
      </c>
      <c r="C19" s="48"/>
      <c r="D19" s="49"/>
      <c r="E19" s="48"/>
      <c r="F19" s="58">
        <v>5</v>
      </c>
      <c r="G19" s="59" t="s">
        <v>804</v>
      </c>
      <c r="H19" s="48"/>
      <c r="I19" s="49"/>
      <c r="K19" s="58">
        <v>5</v>
      </c>
      <c r="L19" s="59" t="s">
        <v>804</v>
      </c>
      <c r="M19" s="48"/>
      <c r="N19" s="49"/>
      <c r="P19" s="58">
        <v>5</v>
      </c>
      <c r="Q19" s="59" t="s">
        <v>804</v>
      </c>
      <c r="R19" s="48"/>
      <c r="S19" s="49"/>
      <c r="T19" s="52" t="e">
        <f t="shared" si="4"/>
        <v>#REF!</v>
      </c>
      <c r="U19" s="38">
        <v>1</v>
      </c>
      <c r="V19" s="38">
        <v>0</v>
      </c>
      <c r="W19" s="38">
        <v>0</v>
      </c>
      <c r="X19" s="38">
        <v>1</v>
      </c>
      <c r="Y19" s="54" t="e">
        <f>IF(AND($A$3&gt;0,$F$3=0,$K$3=0,$P$3&gt;0),$A$6&amp;$AA$10&amp;$P$6, "")</f>
        <v>#REF!</v>
      </c>
    </row>
    <row r="20" spans="1:27">
      <c r="A20" s="58">
        <v>6</v>
      </c>
      <c r="B20" s="59" t="s">
        <v>805</v>
      </c>
      <c r="C20" s="48"/>
      <c r="D20" s="49"/>
      <c r="E20" s="48"/>
      <c r="F20" s="58">
        <v>6</v>
      </c>
      <c r="G20" s="59" t="s">
        <v>805</v>
      </c>
      <c r="H20" s="48"/>
      <c r="I20" s="49"/>
      <c r="K20" s="58">
        <v>6</v>
      </c>
      <c r="L20" s="59" t="s">
        <v>805</v>
      </c>
      <c r="M20" s="48"/>
      <c r="N20" s="49"/>
      <c r="P20" s="58">
        <v>6</v>
      </c>
      <c r="Q20" s="59" t="s">
        <v>805</v>
      </c>
      <c r="R20" s="48"/>
      <c r="S20" s="49"/>
      <c r="T20" s="52" t="e">
        <f t="shared" si="4"/>
        <v>#REF!</v>
      </c>
      <c r="U20" s="38">
        <v>1</v>
      </c>
      <c r="V20" s="38">
        <v>0</v>
      </c>
      <c r="W20" s="38">
        <v>1</v>
      </c>
      <c r="X20" s="38">
        <v>0</v>
      </c>
      <c r="Y20" s="54" t="e">
        <f>IF(AND($A$3&gt;0,$F$3=0,$K$3&gt;0,$P$3=0),$A$6&amp;$AA$10&amp;$K$6, "")</f>
        <v>#REF!</v>
      </c>
    </row>
    <row r="21" spans="1:27">
      <c r="A21" s="58">
        <v>7</v>
      </c>
      <c r="B21" s="59" t="s">
        <v>806</v>
      </c>
      <c r="C21" s="48"/>
      <c r="D21" s="49"/>
      <c r="E21" s="48"/>
      <c r="F21" s="58">
        <v>7</v>
      </c>
      <c r="G21" s="59" t="s">
        <v>806</v>
      </c>
      <c r="H21" s="48"/>
      <c r="I21" s="49"/>
      <c r="K21" s="58">
        <v>7</v>
      </c>
      <c r="L21" s="59" t="s">
        <v>806</v>
      </c>
      <c r="M21" s="48"/>
      <c r="N21" s="49"/>
      <c r="P21" s="58">
        <v>7</v>
      </c>
      <c r="Q21" s="59" t="s">
        <v>806</v>
      </c>
      <c r="R21" s="48"/>
      <c r="S21" s="49"/>
      <c r="T21" s="52" t="e">
        <f t="shared" si="4"/>
        <v>#REF!</v>
      </c>
      <c r="U21" s="38">
        <v>1</v>
      </c>
      <c r="V21" s="38">
        <v>0</v>
      </c>
      <c r="W21" s="38">
        <v>1</v>
      </c>
      <c r="X21" s="38">
        <v>1</v>
      </c>
      <c r="Y21" s="54" t="e">
        <f>IF(AND($A$3&gt;0,$F$3=0,$K$3&gt;0,$P$3&gt;0),$A$6&amp;$AA$10&amp;$K$6&amp;$AA$10&amp;$P$6, "")</f>
        <v>#REF!</v>
      </c>
    </row>
    <row r="22" spans="1:27">
      <c r="A22" s="58">
        <v>8</v>
      </c>
      <c r="B22" s="59" t="s">
        <v>807</v>
      </c>
      <c r="C22" s="48"/>
      <c r="D22" s="49"/>
      <c r="E22" s="48"/>
      <c r="F22" s="58">
        <v>8</v>
      </c>
      <c r="G22" s="59" t="s">
        <v>807</v>
      </c>
      <c r="H22" s="48"/>
      <c r="I22" s="49"/>
      <c r="K22" s="58">
        <v>8</v>
      </c>
      <c r="L22" s="59" t="s">
        <v>807</v>
      </c>
      <c r="M22" s="48"/>
      <c r="N22" s="49"/>
      <c r="P22" s="58">
        <v>8</v>
      </c>
      <c r="Q22" s="59" t="s">
        <v>807</v>
      </c>
      <c r="R22" s="48"/>
      <c r="S22" s="49"/>
      <c r="T22" s="52" t="e">
        <f t="shared" si="4"/>
        <v>#REF!</v>
      </c>
      <c r="U22" s="38">
        <v>1</v>
      </c>
      <c r="V22" s="38">
        <v>1</v>
      </c>
      <c r="W22" s="38">
        <v>0</v>
      </c>
      <c r="X22" s="38">
        <v>0</v>
      </c>
      <c r="Y22" s="54" t="e">
        <f>IF(AND($A$3&gt;0,$F$3&gt;0,$K$3=0,$P$3=0),$A$6&amp;$AA$10&amp;$F$6, "")</f>
        <v>#REF!</v>
      </c>
    </row>
    <row r="23" spans="1:27">
      <c r="A23" s="58">
        <v>9</v>
      </c>
      <c r="B23" s="59" t="s">
        <v>808</v>
      </c>
      <c r="C23" s="48"/>
      <c r="D23" s="49"/>
      <c r="E23" s="48"/>
      <c r="F23" s="58">
        <v>9</v>
      </c>
      <c r="G23" s="59" t="s">
        <v>808</v>
      </c>
      <c r="H23" s="48"/>
      <c r="I23" s="49"/>
      <c r="K23" s="58">
        <v>9</v>
      </c>
      <c r="L23" s="59" t="s">
        <v>808</v>
      </c>
      <c r="M23" s="48"/>
      <c r="N23" s="49"/>
      <c r="P23" s="58">
        <v>9</v>
      </c>
      <c r="Q23" s="59" t="s">
        <v>808</v>
      </c>
      <c r="R23" s="48"/>
      <c r="S23" s="49"/>
      <c r="T23" s="52" t="e">
        <f t="shared" si="4"/>
        <v>#REF!</v>
      </c>
      <c r="U23" s="38">
        <v>1</v>
      </c>
      <c r="V23" s="38">
        <v>1</v>
      </c>
      <c r="W23" s="38">
        <v>0</v>
      </c>
      <c r="X23" s="38">
        <v>1</v>
      </c>
      <c r="Y23" s="54" t="e">
        <f>IF(AND($A$3&gt;0,$F$3&gt;0,$K$3=0,$P$3&gt;0),$A$6&amp;$AA$10&amp;$F$6&amp;$AA$10&amp;$P$6, "")</f>
        <v>#REF!</v>
      </c>
    </row>
    <row r="24" spans="1:27">
      <c r="A24" s="58">
        <v>10</v>
      </c>
      <c r="B24" s="59" t="s">
        <v>809</v>
      </c>
      <c r="C24" s="48"/>
      <c r="D24" s="49"/>
      <c r="E24" s="48"/>
      <c r="F24" s="58">
        <v>10</v>
      </c>
      <c r="G24" s="59" t="s">
        <v>809</v>
      </c>
      <c r="H24" s="48"/>
      <c r="I24" s="49"/>
      <c r="K24" s="58">
        <v>10</v>
      </c>
      <c r="L24" s="59" t="s">
        <v>809</v>
      </c>
      <c r="M24" s="48"/>
      <c r="N24" s="49"/>
      <c r="P24" s="58">
        <v>10</v>
      </c>
      <c r="Q24" s="59" t="s">
        <v>809</v>
      </c>
      <c r="R24" s="48"/>
      <c r="S24" s="49"/>
      <c r="T24" s="52" t="e">
        <f t="shared" si="4"/>
        <v>#REF!</v>
      </c>
      <c r="U24" s="38">
        <v>1</v>
      </c>
      <c r="V24" s="38">
        <v>1</v>
      </c>
      <c r="W24" s="38">
        <v>1</v>
      </c>
      <c r="X24" s="38">
        <v>0</v>
      </c>
      <c r="Y24" s="54" t="e">
        <f>IF(AND($A$3&gt;0,$F$3&gt;0,$K$3&gt;0,$P$3=0),$A$6&amp;$AA$10&amp;$F$6&amp;$AA$10&amp;$K$6, "")</f>
        <v>#REF!</v>
      </c>
    </row>
    <row r="25" spans="1:27">
      <c r="A25" s="58">
        <v>11</v>
      </c>
      <c r="B25" s="59" t="s">
        <v>810</v>
      </c>
      <c r="C25" s="48"/>
      <c r="D25" s="49"/>
      <c r="E25" s="48"/>
      <c r="F25" s="58">
        <v>11</v>
      </c>
      <c r="G25" s="59" t="s">
        <v>810</v>
      </c>
      <c r="H25" s="48"/>
      <c r="I25" s="49"/>
      <c r="K25" s="58">
        <v>11</v>
      </c>
      <c r="L25" s="59" t="s">
        <v>810</v>
      </c>
      <c r="M25" s="48"/>
      <c r="N25" s="49"/>
      <c r="P25" s="58">
        <v>11</v>
      </c>
      <c r="Q25" s="59" t="s">
        <v>810</v>
      </c>
      <c r="R25" s="48"/>
      <c r="S25" s="49"/>
      <c r="T25" s="52" t="e">
        <f t="shared" si="4"/>
        <v>#REF!</v>
      </c>
      <c r="U25" s="38">
        <v>1</v>
      </c>
      <c r="V25" s="38">
        <v>1</v>
      </c>
      <c r="W25" s="38">
        <v>1</v>
      </c>
      <c r="X25" s="38">
        <v>1</v>
      </c>
      <c r="Y25" s="60" t="e">
        <f>IF(AND($A$3&gt;0,$F$3&gt;0,$K$3&gt;0,$P$3&gt;0),$A$6&amp;$AA$10&amp;$F$6&amp;$AA$10&amp;$K$6&amp;$AA$10&amp;$P$6, "")</f>
        <v>#REF!</v>
      </c>
    </row>
    <row r="26" spans="1:27">
      <c r="A26" s="58">
        <v>12</v>
      </c>
      <c r="B26" s="59" t="s">
        <v>811</v>
      </c>
      <c r="C26" s="48"/>
      <c r="D26" s="49"/>
      <c r="E26" s="48"/>
      <c r="F26" s="58">
        <v>12</v>
      </c>
      <c r="G26" s="59" t="s">
        <v>811</v>
      </c>
      <c r="H26" s="48"/>
      <c r="I26" s="49"/>
      <c r="K26" s="58">
        <v>12</v>
      </c>
      <c r="L26" s="59" t="s">
        <v>811</v>
      </c>
      <c r="M26" s="48"/>
      <c r="N26" s="49"/>
      <c r="P26" s="58">
        <v>12</v>
      </c>
      <c r="Q26" s="59" t="s">
        <v>811</v>
      </c>
      <c r="R26" s="48"/>
      <c r="S26" s="49"/>
    </row>
    <row r="27" spans="1:27">
      <c r="A27" s="58">
        <v>13</v>
      </c>
      <c r="B27" s="59" t="s">
        <v>812</v>
      </c>
      <c r="C27" s="48"/>
      <c r="D27" s="49"/>
      <c r="E27" s="48"/>
      <c r="F27" s="58">
        <v>13</v>
      </c>
      <c r="G27" s="59" t="s">
        <v>812</v>
      </c>
      <c r="H27" s="48"/>
      <c r="I27" s="49"/>
      <c r="K27" s="58">
        <v>13</v>
      </c>
      <c r="L27" s="59" t="s">
        <v>812</v>
      </c>
      <c r="M27" s="48"/>
      <c r="N27" s="49"/>
      <c r="P27" s="58">
        <v>13</v>
      </c>
      <c r="Q27" s="59" t="s">
        <v>812</v>
      </c>
      <c r="R27" s="48"/>
      <c r="S27" s="49"/>
    </row>
    <row r="28" spans="1:27">
      <c r="A28" s="58">
        <v>14</v>
      </c>
      <c r="B28" s="59" t="s">
        <v>813</v>
      </c>
      <c r="C28" s="48"/>
      <c r="D28" s="49"/>
      <c r="E28" s="48"/>
      <c r="F28" s="58">
        <v>14</v>
      </c>
      <c r="G28" s="59" t="s">
        <v>813</v>
      </c>
      <c r="H28" s="48"/>
      <c r="I28" s="49"/>
      <c r="K28" s="58">
        <v>14</v>
      </c>
      <c r="L28" s="59" t="s">
        <v>813</v>
      </c>
      <c r="M28" s="48"/>
      <c r="N28" s="49"/>
      <c r="P28" s="58">
        <v>14</v>
      </c>
      <c r="Q28" s="59" t="s">
        <v>813</v>
      </c>
      <c r="R28" s="48"/>
      <c r="S28" s="49"/>
    </row>
    <row r="29" spans="1:27">
      <c r="A29" s="58">
        <v>15</v>
      </c>
      <c r="B29" s="59" t="s">
        <v>814</v>
      </c>
      <c r="C29" s="48"/>
      <c r="D29" s="49"/>
      <c r="E29" s="48"/>
      <c r="F29" s="58">
        <v>15</v>
      </c>
      <c r="G29" s="59" t="s">
        <v>814</v>
      </c>
      <c r="H29" s="48"/>
      <c r="I29" s="49"/>
      <c r="K29" s="58">
        <v>15</v>
      </c>
      <c r="L29" s="59" t="s">
        <v>814</v>
      </c>
      <c r="M29" s="48"/>
      <c r="N29" s="49"/>
      <c r="P29" s="58">
        <v>15</v>
      </c>
      <c r="Q29" s="59" t="s">
        <v>814</v>
      </c>
      <c r="R29" s="48"/>
      <c r="S29" s="49"/>
    </row>
    <row r="30" spans="1:27">
      <c r="A30" s="58">
        <v>16</v>
      </c>
      <c r="B30" s="59" t="s">
        <v>815</v>
      </c>
      <c r="C30" s="48"/>
      <c r="D30" s="49"/>
      <c r="E30" s="48"/>
      <c r="F30" s="58">
        <v>16</v>
      </c>
      <c r="G30" s="59" t="s">
        <v>815</v>
      </c>
      <c r="H30" s="48"/>
      <c r="I30" s="49"/>
      <c r="K30" s="58">
        <v>16</v>
      </c>
      <c r="L30" s="59" t="s">
        <v>815</v>
      </c>
      <c r="M30" s="48"/>
      <c r="N30" s="49"/>
      <c r="P30" s="58">
        <v>16</v>
      </c>
      <c r="Q30" s="59" t="s">
        <v>815</v>
      </c>
      <c r="R30" s="48"/>
      <c r="S30" s="49"/>
      <c r="T30" s="52" t="e">
        <f>IF(Y30="",0, 1)</f>
        <v>#REF!</v>
      </c>
      <c r="U30" s="38">
        <v>0</v>
      </c>
      <c r="V30" s="38">
        <v>0</v>
      </c>
      <c r="W30" s="38">
        <v>0</v>
      </c>
      <c r="X30" s="38">
        <v>0</v>
      </c>
      <c r="Y30" s="53" t="e">
        <f>IF(AND($A$3=0,$F$3=0,$K$3=0,$P$3=0)," 0/-", "")</f>
        <v>#REF!</v>
      </c>
      <c r="AA30" s="38" t="s">
        <v>816</v>
      </c>
    </row>
    <row r="31" spans="1:27">
      <c r="A31" s="58">
        <v>17</v>
      </c>
      <c r="B31" s="59" t="s">
        <v>817</v>
      </c>
      <c r="C31" s="48"/>
      <c r="D31" s="49"/>
      <c r="E31" s="48"/>
      <c r="F31" s="58">
        <v>17</v>
      </c>
      <c r="G31" s="59" t="s">
        <v>817</v>
      </c>
      <c r="H31" s="48"/>
      <c r="I31" s="49"/>
      <c r="K31" s="58">
        <v>17</v>
      </c>
      <c r="L31" s="59" t="s">
        <v>817</v>
      </c>
      <c r="M31" s="48"/>
      <c r="N31" s="49"/>
      <c r="P31" s="58">
        <v>17</v>
      </c>
      <c r="Q31" s="59" t="s">
        <v>817</v>
      </c>
      <c r="R31" s="48"/>
      <c r="S31" s="49"/>
      <c r="T31" s="52" t="e">
        <f t="shared" ref="T31:T45" si="5">IF(Y31="",0, 1)</f>
        <v>#REF!</v>
      </c>
      <c r="U31" s="38">
        <v>0</v>
      </c>
      <c r="V31" s="38">
        <v>0</v>
      </c>
      <c r="W31" s="38">
        <v>0</v>
      </c>
      <c r="X31" s="38">
        <v>1</v>
      </c>
      <c r="Y31" s="54" t="e">
        <f>IF(AND($A$3=0,$F$3=0,$K$3=0,$P$3&gt;0),$U$5&amp;$P$3&amp;$AA$32, "")</f>
        <v>#REF!</v>
      </c>
      <c r="AA31" s="38" t="s">
        <v>818</v>
      </c>
    </row>
    <row r="32" spans="1:27">
      <c r="A32" s="58">
        <v>18</v>
      </c>
      <c r="B32" s="59" t="s">
        <v>819</v>
      </c>
      <c r="C32" s="48"/>
      <c r="D32" s="49"/>
      <c r="E32" s="48"/>
      <c r="F32" s="58">
        <v>18</v>
      </c>
      <c r="G32" s="59" t="s">
        <v>819</v>
      </c>
      <c r="H32" s="48"/>
      <c r="I32" s="49"/>
      <c r="K32" s="58">
        <v>18</v>
      </c>
      <c r="L32" s="59" t="s">
        <v>819</v>
      </c>
      <c r="M32" s="48"/>
      <c r="N32" s="49"/>
      <c r="P32" s="58">
        <v>18</v>
      </c>
      <c r="Q32" s="59" t="s">
        <v>819</v>
      </c>
      <c r="R32" s="48"/>
      <c r="S32" s="49"/>
      <c r="T32" s="52" t="e">
        <f t="shared" si="5"/>
        <v>#REF!</v>
      </c>
      <c r="U32" s="38">
        <v>0</v>
      </c>
      <c r="V32" s="38">
        <v>0</v>
      </c>
      <c r="W32" s="38">
        <v>1</v>
      </c>
      <c r="X32" s="38">
        <v>0</v>
      </c>
      <c r="Y32" s="54" t="e">
        <f>IF(AND($A$3=0,$F$3=0,$K$3&gt;0,$P$3=0),$U$4&amp;$K$3&amp;$AA$32, "")</f>
        <v>#REF!</v>
      </c>
      <c r="AA32" s="38" t="s">
        <v>820</v>
      </c>
    </row>
    <row r="33" spans="1:25">
      <c r="A33" s="58">
        <v>19</v>
      </c>
      <c r="B33" s="59" t="s">
        <v>821</v>
      </c>
      <c r="C33" s="48"/>
      <c r="D33" s="49"/>
      <c r="E33" s="48"/>
      <c r="F33" s="58">
        <v>19</v>
      </c>
      <c r="G33" s="59" t="s">
        <v>821</v>
      </c>
      <c r="H33" s="48"/>
      <c r="I33" s="49"/>
      <c r="K33" s="58">
        <v>19</v>
      </c>
      <c r="L33" s="59" t="s">
        <v>821</v>
      </c>
      <c r="M33" s="48"/>
      <c r="N33" s="49"/>
      <c r="P33" s="58">
        <v>19</v>
      </c>
      <c r="Q33" s="59" t="s">
        <v>821</v>
      </c>
      <c r="R33" s="48"/>
      <c r="S33" s="49"/>
      <c r="T33" s="52" t="e">
        <f t="shared" si="5"/>
        <v>#REF!</v>
      </c>
      <c r="U33" s="38">
        <v>0</v>
      </c>
      <c r="V33" s="38">
        <v>0</v>
      </c>
      <c r="W33" s="38">
        <v>1</v>
      </c>
      <c r="X33" s="38">
        <v>1</v>
      </c>
      <c r="Y33" s="54" t="e">
        <f>IF(AND($A$3=0,$F$3=0,$K$3&gt;0,$P$3&gt;0),$U$4&amp;$K$3&amp;$AA$31&amp;$U$5&amp;$P$3&amp;$AA$32, "")</f>
        <v>#REF!</v>
      </c>
    </row>
    <row r="34" spans="1:25">
      <c r="A34" s="58">
        <v>20</v>
      </c>
      <c r="B34" s="59" t="s">
        <v>822</v>
      </c>
      <c r="C34" s="48"/>
      <c r="D34" s="49"/>
      <c r="E34" s="48"/>
      <c r="F34" s="58">
        <v>20</v>
      </c>
      <c r="G34" s="59" t="s">
        <v>822</v>
      </c>
      <c r="H34" s="48"/>
      <c r="I34" s="49"/>
      <c r="K34" s="58">
        <v>20</v>
      </c>
      <c r="L34" s="59" t="s">
        <v>822</v>
      </c>
      <c r="M34" s="48"/>
      <c r="N34" s="49"/>
      <c r="P34" s="58">
        <v>20</v>
      </c>
      <c r="Q34" s="59" t="s">
        <v>822</v>
      </c>
      <c r="R34" s="48"/>
      <c r="S34" s="49"/>
      <c r="T34" s="52" t="e">
        <f t="shared" si="5"/>
        <v>#REF!</v>
      </c>
      <c r="U34" s="38">
        <v>0</v>
      </c>
      <c r="V34" s="38">
        <v>1</v>
      </c>
      <c r="W34" s="38">
        <v>0</v>
      </c>
      <c r="X34" s="38">
        <v>0</v>
      </c>
      <c r="Y34" s="54" t="e">
        <f>IF(AND($A$3=0,$F$3&gt;0,$K$3=0,$P$3=0),$U$3&amp;$F$3&amp;$AA$32, "")</f>
        <v>#REF!</v>
      </c>
    </row>
    <row r="35" spans="1:25">
      <c r="A35" s="58">
        <v>21</v>
      </c>
      <c r="B35" s="59" t="s">
        <v>823</v>
      </c>
      <c r="C35" s="48"/>
      <c r="D35" s="49"/>
      <c r="E35" s="48"/>
      <c r="F35" s="58">
        <v>21</v>
      </c>
      <c r="G35" s="59" t="s">
        <v>823</v>
      </c>
      <c r="H35" s="48"/>
      <c r="I35" s="49"/>
      <c r="K35" s="58">
        <v>21</v>
      </c>
      <c r="L35" s="59" t="s">
        <v>823</v>
      </c>
      <c r="M35" s="48"/>
      <c r="N35" s="49"/>
      <c r="P35" s="58">
        <v>21</v>
      </c>
      <c r="Q35" s="59" t="s">
        <v>823</v>
      </c>
      <c r="R35" s="48"/>
      <c r="S35" s="49"/>
      <c r="T35" s="52" t="e">
        <f t="shared" si="5"/>
        <v>#REF!</v>
      </c>
      <c r="U35" s="38">
        <v>0</v>
      </c>
      <c r="V35" s="38">
        <v>1</v>
      </c>
      <c r="W35" s="38">
        <v>0</v>
      </c>
      <c r="X35" s="38">
        <v>1</v>
      </c>
      <c r="Y35" s="54" t="e">
        <f>IF(AND($A$3=0,$F$3&gt;0,$K$3=0,$P$3&gt;0),$U$3&amp;$F$3&amp;$AA$31&amp;$U$5&amp;$P$3&amp;$AA$32, "")</f>
        <v>#REF!</v>
      </c>
    </row>
    <row r="36" spans="1:25">
      <c r="A36" s="58">
        <v>22</v>
      </c>
      <c r="B36" s="59" t="s">
        <v>824</v>
      </c>
      <c r="C36" s="48"/>
      <c r="D36" s="49"/>
      <c r="E36" s="48"/>
      <c r="F36" s="58">
        <v>22</v>
      </c>
      <c r="G36" s="59" t="s">
        <v>824</v>
      </c>
      <c r="H36" s="48"/>
      <c r="I36" s="49"/>
      <c r="K36" s="58">
        <v>22</v>
      </c>
      <c r="L36" s="59" t="s">
        <v>824</v>
      </c>
      <c r="M36" s="48"/>
      <c r="N36" s="49"/>
      <c r="P36" s="58">
        <v>22</v>
      </c>
      <c r="Q36" s="59" t="s">
        <v>824</v>
      </c>
      <c r="R36" s="48"/>
      <c r="S36" s="49"/>
      <c r="T36" s="52" t="e">
        <f t="shared" si="5"/>
        <v>#REF!</v>
      </c>
      <c r="U36" s="38">
        <v>0</v>
      </c>
      <c r="V36" s="38">
        <v>1</v>
      </c>
      <c r="W36" s="38">
        <v>1</v>
      </c>
      <c r="X36" s="38">
        <v>0</v>
      </c>
      <c r="Y36" s="54" t="e">
        <f>IF(AND($A$3=0,$F$3&gt;0,$K$3&gt;0,$P$3=0),$U$3&amp;$F$3&amp;$AA$31&amp;$U$4&amp;$K$3, "")</f>
        <v>#REF!</v>
      </c>
    </row>
    <row r="37" spans="1:25">
      <c r="A37" s="58">
        <v>23</v>
      </c>
      <c r="B37" s="59" t="s">
        <v>825</v>
      </c>
      <c r="C37" s="48"/>
      <c r="D37" s="49"/>
      <c r="E37" s="48"/>
      <c r="F37" s="58">
        <v>23</v>
      </c>
      <c r="G37" s="59" t="s">
        <v>825</v>
      </c>
      <c r="H37" s="48"/>
      <c r="I37" s="49"/>
      <c r="K37" s="58">
        <v>23</v>
      </c>
      <c r="L37" s="59" t="s">
        <v>825</v>
      </c>
      <c r="M37" s="48"/>
      <c r="N37" s="49"/>
      <c r="P37" s="58">
        <v>23</v>
      </c>
      <c r="Q37" s="59" t="s">
        <v>825</v>
      </c>
      <c r="R37" s="48"/>
      <c r="S37" s="49"/>
      <c r="T37" s="52" t="e">
        <f t="shared" si="5"/>
        <v>#REF!</v>
      </c>
      <c r="U37" s="38">
        <v>0</v>
      </c>
      <c r="V37" s="38">
        <v>1</v>
      </c>
      <c r="W37" s="38">
        <v>1</v>
      </c>
      <c r="X37" s="38">
        <v>1</v>
      </c>
      <c r="Y37" s="60" t="e">
        <f>IF(AND($A$3=0,$F$3&gt;0,$K$3&gt;0,$P$3&gt;0),$U$3&amp;$F$3&amp;$AA$31&amp;$U$4&amp;$K$3&amp;$AA$31&amp;$U$5&amp;$P$3&amp;$AA$32, "")</f>
        <v>#REF!</v>
      </c>
    </row>
    <row r="38" spans="1:25">
      <c r="A38" s="58">
        <v>24</v>
      </c>
      <c r="B38" s="59" t="s">
        <v>826</v>
      </c>
      <c r="C38" s="48"/>
      <c r="D38" s="49"/>
      <c r="E38" s="48"/>
      <c r="F38" s="58">
        <v>24</v>
      </c>
      <c r="G38" s="59" t="s">
        <v>826</v>
      </c>
      <c r="H38" s="48"/>
      <c r="I38" s="49"/>
      <c r="K38" s="58">
        <v>24</v>
      </c>
      <c r="L38" s="59" t="s">
        <v>826</v>
      </c>
      <c r="M38" s="48"/>
      <c r="N38" s="49"/>
      <c r="P38" s="58">
        <v>24</v>
      </c>
      <c r="Q38" s="59" t="s">
        <v>826</v>
      </c>
      <c r="R38" s="48"/>
      <c r="S38" s="49"/>
      <c r="T38" s="52" t="e">
        <f t="shared" si="5"/>
        <v>#REF!</v>
      </c>
      <c r="U38" s="38">
        <v>1</v>
      </c>
      <c r="V38" s="38">
        <v>0</v>
      </c>
      <c r="W38" s="38">
        <v>0</v>
      </c>
      <c r="X38" s="38">
        <v>0</v>
      </c>
      <c r="Y38" s="53" t="e">
        <f>IF(AND($A$3&gt;0,$F$3=0,$K$3=0,$P$3=0), $U$2&amp;$A$3&amp;$AA$32, "")</f>
        <v>#REF!</v>
      </c>
    </row>
    <row r="39" spans="1:25">
      <c r="A39" s="58">
        <v>25</v>
      </c>
      <c r="B39" s="59" t="s">
        <v>827</v>
      </c>
      <c r="C39" s="48"/>
      <c r="D39" s="49"/>
      <c r="E39" s="48"/>
      <c r="F39" s="58">
        <v>25</v>
      </c>
      <c r="G39" s="59" t="s">
        <v>827</v>
      </c>
      <c r="H39" s="48"/>
      <c r="I39" s="49"/>
      <c r="K39" s="58">
        <v>25</v>
      </c>
      <c r="L39" s="59" t="s">
        <v>827</v>
      </c>
      <c r="M39" s="48"/>
      <c r="N39" s="49"/>
      <c r="P39" s="58">
        <v>25</v>
      </c>
      <c r="Q39" s="59" t="s">
        <v>827</v>
      </c>
      <c r="R39" s="48"/>
      <c r="S39" s="49"/>
      <c r="T39" s="52" t="e">
        <f t="shared" si="5"/>
        <v>#REF!</v>
      </c>
      <c r="U39" s="38">
        <v>1</v>
      </c>
      <c r="V39" s="38">
        <v>0</v>
      </c>
      <c r="W39" s="38">
        <v>0</v>
      </c>
      <c r="X39" s="38">
        <v>1</v>
      </c>
      <c r="Y39" s="54" t="e">
        <f>IF(AND($A$3&gt;0,$F$3=0,$K$3=0,$P$3&gt;0),$U$2&amp;$A$3&amp;$AA$31&amp;$U$5&amp;$P$3&amp;$AA$32, "")</f>
        <v>#REF!</v>
      </c>
    </row>
    <row r="40" spans="1:25">
      <c r="A40" s="58">
        <v>26</v>
      </c>
      <c r="B40" s="59" t="s">
        <v>828</v>
      </c>
      <c r="C40" s="48"/>
      <c r="D40" s="49"/>
      <c r="E40" s="48"/>
      <c r="F40" s="58">
        <v>26</v>
      </c>
      <c r="G40" s="59" t="s">
        <v>828</v>
      </c>
      <c r="H40" s="48"/>
      <c r="I40" s="49"/>
      <c r="K40" s="58">
        <v>26</v>
      </c>
      <c r="L40" s="59" t="s">
        <v>828</v>
      </c>
      <c r="M40" s="48"/>
      <c r="N40" s="49"/>
      <c r="P40" s="58">
        <v>26</v>
      </c>
      <c r="Q40" s="59" t="s">
        <v>828</v>
      </c>
      <c r="R40" s="48"/>
      <c r="S40" s="49"/>
      <c r="T40" s="52" t="e">
        <f t="shared" si="5"/>
        <v>#REF!</v>
      </c>
      <c r="U40" s="38">
        <v>1</v>
      </c>
      <c r="V40" s="38">
        <v>0</v>
      </c>
      <c r="W40" s="38">
        <v>1</v>
      </c>
      <c r="X40" s="38">
        <v>0</v>
      </c>
      <c r="Y40" s="54" t="e">
        <f>IF(AND($A$3&gt;0,$F$3=0,$K$3&gt;0,$P$3=0),$U$2&amp;$A$3&amp;$AA$31&amp;$U$4&amp;$K$3, "")</f>
        <v>#REF!</v>
      </c>
    </row>
    <row r="41" spans="1:25">
      <c r="A41" s="58">
        <v>27</v>
      </c>
      <c r="B41" s="59" t="s">
        <v>829</v>
      </c>
      <c r="C41" s="48"/>
      <c r="D41" s="49"/>
      <c r="E41" s="48"/>
      <c r="F41" s="58">
        <v>27</v>
      </c>
      <c r="G41" s="59" t="s">
        <v>829</v>
      </c>
      <c r="H41" s="48"/>
      <c r="I41" s="49"/>
      <c r="K41" s="58">
        <v>27</v>
      </c>
      <c r="L41" s="59" t="s">
        <v>829</v>
      </c>
      <c r="M41" s="48"/>
      <c r="N41" s="49"/>
      <c r="P41" s="58">
        <v>27</v>
      </c>
      <c r="Q41" s="59" t="s">
        <v>829</v>
      </c>
      <c r="R41" s="48"/>
      <c r="S41" s="49"/>
      <c r="T41" s="52" t="e">
        <f t="shared" si="5"/>
        <v>#REF!</v>
      </c>
      <c r="U41" s="38">
        <v>1</v>
      </c>
      <c r="V41" s="38">
        <v>0</v>
      </c>
      <c r="W41" s="38">
        <v>1</v>
      </c>
      <c r="X41" s="38">
        <v>1</v>
      </c>
      <c r="Y41" s="54" t="e">
        <f>IF(AND($A$3&gt;0,$F$3=0,$K$3&gt;0,$P$3&gt;0),$U$2&amp;$A$3&amp;$AA$31&amp;$U$4&amp;$K$3&amp;$AA$31&amp;$U$5&amp;$P$3&amp;$AA$32, "")</f>
        <v>#REF!</v>
      </c>
    </row>
    <row r="42" spans="1:25">
      <c r="A42" s="58">
        <v>28</v>
      </c>
      <c r="B42" s="59" t="s">
        <v>830</v>
      </c>
      <c r="C42" s="48"/>
      <c r="D42" s="49"/>
      <c r="E42" s="48"/>
      <c r="F42" s="58">
        <v>28</v>
      </c>
      <c r="G42" s="59" t="s">
        <v>830</v>
      </c>
      <c r="H42" s="48"/>
      <c r="I42" s="49"/>
      <c r="K42" s="58">
        <v>28</v>
      </c>
      <c r="L42" s="59" t="s">
        <v>830</v>
      </c>
      <c r="M42" s="48"/>
      <c r="N42" s="49"/>
      <c r="P42" s="58">
        <v>28</v>
      </c>
      <c r="Q42" s="59" t="s">
        <v>830</v>
      </c>
      <c r="R42" s="48"/>
      <c r="S42" s="49"/>
      <c r="T42" s="52" t="e">
        <f t="shared" si="5"/>
        <v>#REF!</v>
      </c>
      <c r="U42" s="38">
        <v>1</v>
      </c>
      <c r="V42" s="38">
        <v>1</v>
      </c>
      <c r="W42" s="38">
        <v>0</v>
      </c>
      <c r="X42" s="38">
        <v>0</v>
      </c>
      <c r="Y42" s="54" t="e">
        <f>IF(AND($A$3&gt;0,$F$3&gt;0,$K$3=0,$P$3=0),$U$2&amp;$A$3&amp;$AA$31&amp;$U$3&amp;$F$3, "")</f>
        <v>#REF!</v>
      </c>
    </row>
    <row r="43" spans="1:25">
      <c r="A43" s="58">
        <v>29</v>
      </c>
      <c r="B43" s="59" t="s">
        <v>831</v>
      </c>
      <c r="C43" s="48"/>
      <c r="D43" s="49"/>
      <c r="E43" s="48"/>
      <c r="F43" s="58">
        <v>29</v>
      </c>
      <c r="G43" s="59" t="s">
        <v>831</v>
      </c>
      <c r="H43" s="48"/>
      <c r="I43" s="49"/>
      <c r="K43" s="58">
        <v>29</v>
      </c>
      <c r="L43" s="59" t="s">
        <v>831</v>
      </c>
      <c r="M43" s="48"/>
      <c r="N43" s="49"/>
      <c r="P43" s="58">
        <v>29</v>
      </c>
      <c r="Q43" s="59" t="s">
        <v>831</v>
      </c>
      <c r="R43" s="48"/>
      <c r="S43" s="49"/>
      <c r="T43" s="52" t="e">
        <f t="shared" si="5"/>
        <v>#REF!</v>
      </c>
      <c r="U43" s="38">
        <v>1</v>
      </c>
      <c r="V43" s="38">
        <v>1</v>
      </c>
      <c r="W43" s="38">
        <v>0</v>
      </c>
      <c r="X43" s="38">
        <v>1</v>
      </c>
      <c r="Y43" s="54" t="e">
        <f>IF(AND($A$3&gt;0,$F$3&gt;0,$K$3=0,$P$3&gt;0),$U$2&amp;$A$3&amp;$AA$31&amp;$U$3&amp;$F$3&amp;$AA$31&amp;$U$5&amp;$P$3&amp;$AA$32, "")</f>
        <v>#REF!</v>
      </c>
    </row>
    <row r="44" spans="1:25">
      <c r="A44" s="58">
        <v>30</v>
      </c>
      <c r="B44" s="59" t="s">
        <v>832</v>
      </c>
      <c r="C44" s="48"/>
      <c r="D44" s="49"/>
      <c r="E44" s="48"/>
      <c r="F44" s="58">
        <v>30</v>
      </c>
      <c r="G44" s="59" t="s">
        <v>832</v>
      </c>
      <c r="H44" s="48"/>
      <c r="I44" s="49"/>
      <c r="K44" s="58">
        <v>30</v>
      </c>
      <c r="L44" s="59" t="s">
        <v>832</v>
      </c>
      <c r="M44" s="48"/>
      <c r="N44" s="49"/>
      <c r="P44" s="58">
        <v>30</v>
      </c>
      <c r="Q44" s="59" t="s">
        <v>832</v>
      </c>
      <c r="R44" s="48"/>
      <c r="S44" s="49"/>
      <c r="T44" s="52" t="e">
        <f t="shared" si="5"/>
        <v>#REF!</v>
      </c>
      <c r="U44" s="38">
        <v>1</v>
      </c>
      <c r="V44" s="38">
        <v>1</v>
      </c>
      <c r="W44" s="38">
        <v>1</v>
      </c>
      <c r="X44" s="38">
        <v>0</v>
      </c>
      <c r="Y44" s="54" t="e">
        <f>IF(AND($A$3&gt;0,$F$3&gt;0,$K$3&gt;0,$P$3=0),$U$2&amp;$A$3&amp;$AA$31&amp;$U$3&amp;$F$3&amp;$AA$31&amp;$U$4&amp;$K$3, "")</f>
        <v>#REF!</v>
      </c>
    </row>
    <row r="45" spans="1:25">
      <c r="A45" s="58">
        <v>31</v>
      </c>
      <c r="B45" s="59" t="s">
        <v>833</v>
      </c>
      <c r="C45" s="48"/>
      <c r="D45" s="49"/>
      <c r="E45" s="48"/>
      <c r="F45" s="58">
        <v>31</v>
      </c>
      <c r="G45" s="59" t="s">
        <v>833</v>
      </c>
      <c r="H45" s="48"/>
      <c r="I45" s="49"/>
      <c r="K45" s="58">
        <v>31</v>
      </c>
      <c r="L45" s="59" t="s">
        <v>833</v>
      </c>
      <c r="M45" s="48"/>
      <c r="N45" s="49"/>
      <c r="P45" s="58">
        <v>31</v>
      </c>
      <c r="Q45" s="59" t="s">
        <v>833</v>
      </c>
      <c r="R45" s="48"/>
      <c r="S45" s="49"/>
      <c r="T45" s="52" t="e">
        <f t="shared" si="5"/>
        <v>#REF!</v>
      </c>
      <c r="U45" s="38">
        <v>1</v>
      </c>
      <c r="V45" s="38">
        <v>1</v>
      </c>
      <c r="W45" s="38">
        <v>1</v>
      </c>
      <c r="X45" s="38">
        <v>1</v>
      </c>
      <c r="Y45" s="60" t="e">
        <f>IF(AND($A$3&gt;0,$F$3&gt;0,$K$3&gt;0,$P$3&gt;0),$U$2&amp;$A$3&amp;$AA$31&amp;$U$3&amp;$F$3&amp;$AA$31&amp;$U$4&amp;$K$3&amp;$AA$31&amp;$U$5&amp;$P$3&amp;$AA$32, "")</f>
        <v>#REF!</v>
      </c>
    </row>
    <row r="46" spans="1:25">
      <c r="A46" s="58">
        <v>32</v>
      </c>
      <c r="B46" s="59" t="s">
        <v>834</v>
      </c>
      <c r="C46" s="48"/>
      <c r="D46" s="49"/>
      <c r="E46" s="48"/>
      <c r="F46" s="58">
        <v>32</v>
      </c>
      <c r="G46" s="59" t="s">
        <v>834</v>
      </c>
      <c r="H46" s="48"/>
      <c r="I46" s="49"/>
      <c r="K46" s="58">
        <v>32</v>
      </c>
      <c r="L46" s="59" t="s">
        <v>834</v>
      </c>
      <c r="M46" s="48"/>
      <c r="N46" s="49"/>
      <c r="P46" s="58">
        <v>32</v>
      </c>
      <c r="Q46" s="59" t="s">
        <v>834</v>
      </c>
      <c r="R46" s="48"/>
      <c r="S46" s="49"/>
    </row>
    <row r="47" spans="1:25">
      <c r="A47" s="58">
        <v>33</v>
      </c>
      <c r="B47" s="59" t="s">
        <v>835</v>
      </c>
      <c r="C47" s="48"/>
      <c r="D47" s="49"/>
      <c r="E47" s="48"/>
      <c r="F47" s="58">
        <v>33</v>
      </c>
      <c r="G47" s="59" t="s">
        <v>835</v>
      </c>
      <c r="H47" s="48"/>
      <c r="I47" s="49"/>
      <c r="K47" s="58">
        <v>33</v>
      </c>
      <c r="L47" s="59" t="s">
        <v>835</v>
      </c>
      <c r="M47" s="48"/>
      <c r="N47" s="49"/>
      <c r="P47" s="58">
        <v>33</v>
      </c>
      <c r="Q47" s="59" t="s">
        <v>835</v>
      </c>
      <c r="R47" s="48"/>
      <c r="S47" s="49"/>
    </row>
    <row r="48" spans="1:25">
      <c r="A48" s="58">
        <v>34</v>
      </c>
      <c r="B48" s="59" t="s">
        <v>836</v>
      </c>
      <c r="C48" s="48"/>
      <c r="D48" s="49"/>
      <c r="E48" s="48"/>
      <c r="F48" s="58">
        <v>34</v>
      </c>
      <c r="G48" s="59" t="s">
        <v>836</v>
      </c>
      <c r="H48" s="48"/>
      <c r="I48" s="49"/>
      <c r="K48" s="58">
        <v>34</v>
      </c>
      <c r="L48" s="59" t="s">
        <v>836</v>
      </c>
      <c r="M48" s="48"/>
      <c r="N48" s="49"/>
      <c r="P48" s="58">
        <v>34</v>
      </c>
      <c r="Q48" s="59" t="s">
        <v>836</v>
      </c>
      <c r="R48" s="48"/>
      <c r="S48" s="49"/>
    </row>
    <row r="49" spans="1:19">
      <c r="A49" s="58">
        <v>35</v>
      </c>
      <c r="B49" s="59" t="s">
        <v>837</v>
      </c>
      <c r="C49" s="48"/>
      <c r="D49" s="49"/>
      <c r="E49" s="48"/>
      <c r="F49" s="58">
        <v>35</v>
      </c>
      <c r="G49" s="59" t="s">
        <v>837</v>
      </c>
      <c r="H49" s="48"/>
      <c r="I49" s="49"/>
      <c r="K49" s="58">
        <v>35</v>
      </c>
      <c r="L49" s="59" t="s">
        <v>837</v>
      </c>
      <c r="M49" s="48"/>
      <c r="N49" s="49"/>
      <c r="P49" s="58">
        <v>35</v>
      </c>
      <c r="Q49" s="59" t="s">
        <v>837</v>
      </c>
      <c r="R49" s="48"/>
      <c r="S49" s="49"/>
    </row>
    <row r="50" spans="1:19">
      <c r="A50" s="58">
        <v>36</v>
      </c>
      <c r="B50" s="59" t="s">
        <v>838</v>
      </c>
      <c r="C50" s="48"/>
      <c r="D50" s="49"/>
      <c r="E50" s="48"/>
      <c r="F50" s="58">
        <v>36</v>
      </c>
      <c r="G50" s="59" t="s">
        <v>838</v>
      </c>
      <c r="H50" s="48"/>
      <c r="I50" s="49"/>
      <c r="K50" s="58">
        <v>36</v>
      </c>
      <c r="L50" s="59" t="s">
        <v>838</v>
      </c>
      <c r="M50" s="48"/>
      <c r="N50" s="49"/>
      <c r="P50" s="58">
        <v>36</v>
      </c>
      <c r="Q50" s="59" t="s">
        <v>838</v>
      </c>
      <c r="R50" s="48"/>
      <c r="S50" s="49"/>
    </row>
    <row r="51" spans="1:19">
      <c r="A51" s="58">
        <v>37</v>
      </c>
      <c r="B51" s="59" t="s">
        <v>839</v>
      </c>
      <c r="C51" s="48"/>
      <c r="D51" s="49"/>
      <c r="E51" s="48"/>
      <c r="F51" s="58">
        <v>37</v>
      </c>
      <c r="G51" s="59" t="s">
        <v>839</v>
      </c>
      <c r="H51" s="48"/>
      <c r="I51" s="49"/>
      <c r="K51" s="58">
        <v>37</v>
      </c>
      <c r="L51" s="59" t="s">
        <v>839</v>
      </c>
      <c r="M51" s="48"/>
      <c r="N51" s="49"/>
      <c r="P51" s="58">
        <v>37</v>
      </c>
      <c r="Q51" s="59" t="s">
        <v>839</v>
      </c>
      <c r="R51" s="48"/>
      <c r="S51" s="49"/>
    </row>
    <row r="52" spans="1:19">
      <c r="A52" s="58">
        <v>38</v>
      </c>
      <c r="B52" s="59" t="s">
        <v>840</v>
      </c>
      <c r="C52" s="48"/>
      <c r="D52" s="49"/>
      <c r="E52" s="48"/>
      <c r="F52" s="58">
        <v>38</v>
      </c>
      <c r="G52" s="59" t="s">
        <v>840</v>
      </c>
      <c r="H52" s="48"/>
      <c r="I52" s="49"/>
      <c r="K52" s="58">
        <v>38</v>
      </c>
      <c r="L52" s="59" t="s">
        <v>840</v>
      </c>
      <c r="M52" s="48"/>
      <c r="N52" s="49"/>
      <c r="P52" s="58">
        <v>38</v>
      </c>
      <c r="Q52" s="59" t="s">
        <v>840</v>
      </c>
      <c r="R52" s="48"/>
      <c r="S52" s="49"/>
    </row>
    <row r="53" spans="1:19">
      <c r="A53" s="58">
        <v>39</v>
      </c>
      <c r="B53" s="59" t="s">
        <v>841</v>
      </c>
      <c r="C53" s="48"/>
      <c r="D53" s="49"/>
      <c r="E53" s="48"/>
      <c r="F53" s="58">
        <v>39</v>
      </c>
      <c r="G53" s="59" t="s">
        <v>841</v>
      </c>
      <c r="H53" s="48"/>
      <c r="I53" s="49"/>
      <c r="K53" s="58">
        <v>39</v>
      </c>
      <c r="L53" s="59" t="s">
        <v>841</v>
      </c>
      <c r="M53" s="48"/>
      <c r="N53" s="49"/>
      <c r="P53" s="58">
        <v>39</v>
      </c>
      <c r="Q53" s="59" t="s">
        <v>841</v>
      </c>
      <c r="R53" s="48"/>
      <c r="S53" s="49"/>
    </row>
    <row r="54" spans="1:19">
      <c r="A54" s="58">
        <v>40</v>
      </c>
      <c r="B54" s="59" t="s">
        <v>842</v>
      </c>
      <c r="C54" s="48"/>
      <c r="D54" s="49"/>
      <c r="E54" s="48"/>
      <c r="F54" s="58">
        <v>40</v>
      </c>
      <c r="G54" s="59" t="s">
        <v>842</v>
      </c>
      <c r="H54" s="48"/>
      <c r="I54" s="49"/>
      <c r="K54" s="58">
        <v>40</v>
      </c>
      <c r="L54" s="59" t="s">
        <v>842</v>
      </c>
      <c r="M54" s="48"/>
      <c r="N54" s="49"/>
      <c r="P54" s="58">
        <v>40</v>
      </c>
      <c r="Q54" s="59" t="s">
        <v>842</v>
      </c>
      <c r="R54" s="48"/>
      <c r="S54" s="49"/>
    </row>
    <row r="55" spans="1:19">
      <c r="A55" s="58">
        <v>41</v>
      </c>
      <c r="B55" s="59" t="s">
        <v>843</v>
      </c>
      <c r="C55" s="48"/>
      <c r="D55" s="49"/>
      <c r="E55" s="48"/>
      <c r="F55" s="58">
        <v>41</v>
      </c>
      <c r="G55" s="59" t="s">
        <v>843</v>
      </c>
      <c r="H55" s="48"/>
      <c r="I55" s="49"/>
      <c r="K55" s="58">
        <v>41</v>
      </c>
      <c r="L55" s="59" t="s">
        <v>843</v>
      </c>
      <c r="M55" s="48"/>
      <c r="N55" s="49"/>
      <c r="P55" s="58">
        <v>41</v>
      </c>
      <c r="Q55" s="59" t="s">
        <v>843</v>
      </c>
      <c r="R55" s="48"/>
      <c r="S55" s="49"/>
    </row>
    <row r="56" spans="1:19">
      <c r="A56" s="58">
        <v>42</v>
      </c>
      <c r="B56" s="59" t="s">
        <v>844</v>
      </c>
      <c r="C56" s="48"/>
      <c r="D56" s="49"/>
      <c r="E56" s="48"/>
      <c r="F56" s="58">
        <v>42</v>
      </c>
      <c r="G56" s="59" t="s">
        <v>844</v>
      </c>
      <c r="H56" s="48"/>
      <c r="I56" s="49"/>
      <c r="K56" s="58">
        <v>42</v>
      </c>
      <c r="L56" s="59" t="s">
        <v>844</v>
      </c>
      <c r="M56" s="48"/>
      <c r="N56" s="49"/>
      <c r="P56" s="58">
        <v>42</v>
      </c>
      <c r="Q56" s="59" t="s">
        <v>844</v>
      </c>
      <c r="R56" s="48"/>
      <c r="S56" s="49"/>
    </row>
    <row r="57" spans="1:19">
      <c r="A57" s="58">
        <v>43</v>
      </c>
      <c r="B57" s="59" t="s">
        <v>845</v>
      </c>
      <c r="C57" s="48"/>
      <c r="D57" s="49"/>
      <c r="E57" s="48"/>
      <c r="F57" s="58">
        <v>43</v>
      </c>
      <c r="G57" s="59" t="s">
        <v>845</v>
      </c>
      <c r="H57" s="48"/>
      <c r="I57" s="49"/>
      <c r="K57" s="58">
        <v>43</v>
      </c>
      <c r="L57" s="59" t="s">
        <v>845</v>
      </c>
      <c r="M57" s="48"/>
      <c r="N57" s="49"/>
      <c r="P57" s="58">
        <v>43</v>
      </c>
      <c r="Q57" s="59" t="s">
        <v>845</v>
      </c>
      <c r="R57" s="48"/>
      <c r="S57" s="49"/>
    </row>
    <row r="58" spans="1:19">
      <c r="A58" s="58">
        <v>44</v>
      </c>
      <c r="B58" s="59" t="s">
        <v>846</v>
      </c>
      <c r="C58" s="48"/>
      <c r="D58" s="49"/>
      <c r="E58" s="48"/>
      <c r="F58" s="58">
        <v>44</v>
      </c>
      <c r="G58" s="59" t="s">
        <v>846</v>
      </c>
      <c r="H58" s="48"/>
      <c r="I58" s="49"/>
      <c r="K58" s="58">
        <v>44</v>
      </c>
      <c r="L58" s="59" t="s">
        <v>846</v>
      </c>
      <c r="M58" s="48"/>
      <c r="N58" s="49"/>
      <c r="P58" s="58">
        <v>44</v>
      </c>
      <c r="Q58" s="59" t="s">
        <v>846</v>
      </c>
      <c r="R58" s="48"/>
      <c r="S58" s="49"/>
    </row>
    <row r="59" spans="1:19">
      <c r="A59" s="58">
        <v>45</v>
      </c>
      <c r="B59" s="59" t="s">
        <v>847</v>
      </c>
      <c r="C59" s="48"/>
      <c r="D59" s="49"/>
      <c r="E59" s="48"/>
      <c r="F59" s="58">
        <v>45</v>
      </c>
      <c r="G59" s="59" t="s">
        <v>847</v>
      </c>
      <c r="H59" s="48"/>
      <c r="I59" s="49"/>
      <c r="K59" s="58">
        <v>45</v>
      </c>
      <c r="L59" s="59" t="s">
        <v>847</v>
      </c>
      <c r="M59" s="48"/>
      <c r="N59" s="49"/>
      <c r="P59" s="58">
        <v>45</v>
      </c>
      <c r="Q59" s="59" t="s">
        <v>847</v>
      </c>
      <c r="R59" s="48"/>
      <c r="S59" s="49"/>
    </row>
    <row r="60" spans="1:19">
      <c r="A60" s="58">
        <v>46</v>
      </c>
      <c r="B60" s="59" t="s">
        <v>848</v>
      </c>
      <c r="C60" s="48"/>
      <c r="D60" s="49"/>
      <c r="E60" s="48"/>
      <c r="F60" s="58">
        <v>46</v>
      </c>
      <c r="G60" s="59" t="s">
        <v>848</v>
      </c>
      <c r="H60" s="48"/>
      <c r="I60" s="49"/>
      <c r="K60" s="58">
        <v>46</v>
      </c>
      <c r="L60" s="59" t="s">
        <v>848</v>
      </c>
      <c r="M60" s="48"/>
      <c r="N60" s="49"/>
      <c r="P60" s="58">
        <v>46</v>
      </c>
      <c r="Q60" s="59" t="s">
        <v>848</v>
      </c>
      <c r="R60" s="48"/>
      <c r="S60" s="49"/>
    </row>
    <row r="61" spans="1:19">
      <c r="A61" s="58">
        <v>47</v>
      </c>
      <c r="B61" s="59" t="s">
        <v>849</v>
      </c>
      <c r="C61" s="48"/>
      <c r="D61" s="49"/>
      <c r="E61" s="48"/>
      <c r="F61" s="58">
        <v>47</v>
      </c>
      <c r="G61" s="59" t="s">
        <v>849</v>
      </c>
      <c r="H61" s="48"/>
      <c r="I61" s="49"/>
      <c r="K61" s="58">
        <v>47</v>
      </c>
      <c r="L61" s="59" t="s">
        <v>849</v>
      </c>
      <c r="M61" s="48"/>
      <c r="N61" s="49"/>
      <c r="P61" s="58">
        <v>47</v>
      </c>
      <c r="Q61" s="59" t="s">
        <v>849</v>
      </c>
      <c r="R61" s="48"/>
      <c r="S61" s="49"/>
    </row>
    <row r="62" spans="1:19">
      <c r="A62" s="58">
        <v>48</v>
      </c>
      <c r="B62" s="59" t="s">
        <v>850</v>
      </c>
      <c r="C62" s="48"/>
      <c r="D62" s="49"/>
      <c r="E62" s="48"/>
      <c r="F62" s="58">
        <v>48</v>
      </c>
      <c r="G62" s="59" t="s">
        <v>850</v>
      </c>
      <c r="H62" s="48"/>
      <c r="I62" s="49"/>
      <c r="K62" s="58">
        <v>48</v>
      </c>
      <c r="L62" s="59" t="s">
        <v>850</v>
      </c>
      <c r="M62" s="48"/>
      <c r="N62" s="49"/>
      <c r="P62" s="58">
        <v>48</v>
      </c>
      <c r="Q62" s="59" t="s">
        <v>850</v>
      </c>
      <c r="R62" s="48"/>
      <c r="S62" s="49"/>
    </row>
    <row r="63" spans="1:19">
      <c r="A63" s="58">
        <v>49</v>
      </c>
      <c r="B63" s="59" t="s">
        <v>851</v>
      </c>
      <c r="C63" s="48"/>
      <c r="D63" s="49"/>
      <c r="E63" s="48"/>
      <c r="F63" s="58">
        <v>49</v>
      </c>
      <c r="G63" s="59" t="s">
        <v>851</v>
      </c>
      <c r="H63" s="48"/>
      <c r="I63" s="49"/>
      <c r="K63" s="58">
        <v>49</v>
      </c>
      <c r="L63" s="59" t="s">
        <v>851</v>
      </c>
      <c r="M63" s="48"/>
      <c r="N63" s="49"/>
      <c r="P63" s="58">
        <v>49</v>
      </c>
      <c r="Q63" s="59" t="s">
        <v>851</v>
      </c>
      <c r="R63" s="48"/>
      <c r="S63" s="49"/>
    </row>
    <row r="64" spans="1:19">
      <c r="A64" s="58">
        <v>50</v>
      </c>
      <c r="B64" s="59" t="s">
        <v>852</v>
      </c>
      <c r="C64" s="48"/>
      <c r="D64" s="49"/>
      <c r="E64" s="48"/>
      <c r="F64" s="58">
        <v>50</v>
      </c>
      <c r="G64" s="59" t="s">
        <v>852</v>
      </c>
      <c r="H64" s="48"/>
      <c r="I64" s="49"/>
      <c r="K64" s="58">
        <v>50</v>
      </c>
      <c r="L64" s="59" t="s">
        <v>852</v>
      </c>
      <c r="M64" s="48"/>
      <c r="N64" s="49"/>
      <c r="P64" s="58">
        <v>50</v>
      </c>
      <c r="Q64" s="59" t="s">
        <v>852</v>
      </c>
      <c r="R64" s="48"/>
      <c r="S64" s="49"/>
    </row>
    <row r="65" spans="1:19">
      <c r="A65" s="58">
        <v>51</v>
      </c>
      <c r="B65" s="59" t="s">
        <v>853</v>
      </c>
      <c r="C65" s="48"/>
      <c r="D65" s="49"/>
      <c r="E65" s="48"/>
      <c r="F65" s="58">
        <v>51</v>
      </c>
      <c r="G65" s="59" t="s">
        <v>853</v>
      </c>
      <c r="H65" s="48"/>
      <c r="I65" s="49"/>
      <c r="K65" s="58">
        <v>51</v>
      </c>
      <c r="L65" s="59" t="s">
        <v>853</v>
      </c>
      <c r="M65" s="48"/>
      <c r="N65" s="49"/>
      <c r="P65" s="58">
        <v>51</v>
      </c>
      <c r="Q65" s="59" t="s">
        <v>853</v>
      </c>
      <c r="R65" s="48"/>
      <c r="S65" s="49"/>
    </row>
    <row r="66" spans="1:19">
      <c r="A66" s="58">
        <v>52</v>
      </c>
      <c r="B66" s="59" t="s">
        <v>854</v>
      </c>
      <c r="C66" s="48"/>
      <c r="D66" s="49"/>
      <c r="E66" s="48"/>
      <c r="F66" s="58">
        <v>52</v>
      </c>
      <c r="G66" s="59" t="s">
        <v>854</v>
      </c>
      <c r="H66" s="48"/>
      <c r="I66" s="49"/>
      <c r="K66" s="58">
        <v>52</v>
      </c>
      <c r="L66" s="59" t="s">
        <v>854</v>
      </c>
      <c r="M66" s="48"/>
      <c r="N66" s="49"/>
      <c r="P66" s="58">
        <v>52</v>
      </c>
      <c r="Q66" s="59" t="s">
        <v>854</v>
      </c>
      <c r="R66" s="48"/>
      <c r="S66" s="49"/>
    </row>
    <row r="67" spans="1:19">
      <c r="A67" s="58">
        <v>53</v>
      </c>
      <c r="B67" s="59" t="s">
        <v>855</v>
      </c>
      <c r="C67" s="48"/>
      <c r="D67" s="49"/>
      <c r="E67" s="48"/>
      <c r="F67" s="58">
        <v>53</v>
      </c>
      <c r="G67" s="59" t="s">
        <v>855</v>
      </c>
      <c r="H67" s="48"/>
      <c r="I67" s="49"/>
      <c r="K67" s="58">
        <v>53</v>
      </c>
      <c r="L67" s="59" t="s">
        <v>855</v>
      </c>
      <c r="M67" s="48"/>
      <c r="N67" s="49"/>
      <c r="P67" s="58">
        <v>53</v>
      </c>
      <c r="Q67" s="59" t="s">
        <v>855</v>
      </c>
      <c r="R67" s="48"/>
      <c r="S67" s="49"/>
    </row>
    <row r="68" spans="1:19">
      <c r="A68" s="58">
        <v>54</v>
      </c>
      <c r="B68" s="59" t="s">
        <v>856</v>
      </c>
      <c r="C68" s="48"/>
      <c r="D68" s="49"/>
      <c r="E68" s="48"/>
      <c r="F68" s="58">
        <v>54</v>
      </c>
      <c r="G68" s="59" t="s">
        <v>856</v>
      </c>
      <c r="H68" s="48"/>
      <c r="I68" s="49"/>
      <c r="K68" s="58">
        <v>54</v>
      </c>
      <c r="L68" s="59" t="s">
        <v>856</v>
      </c>
      <c r="M68" s="48"/>
      <c r="N68" s="49"/>
      <c r="P68" s="58">
        <v>54</v>
      </c>
      <c r="Q68" s="59" t="s">
        <v>856</v>
      </c>
      <c r="R68" s="48"/>
      <c r="S68" s="49"/>
    </row>
    <row r="69" spans="1:19">
      <c r="A69" s="58">
        <v>55</v>
      </c>
      <c r="B69" s="59" t="s">
        <v>857</v>
      </c>
      <c r="C69" s="48"/>
      <c r="D69" s="49"/>
      <c r="E69" s="48"/>
      <c r="F69" s="58">
        <v>55</v>
      </c>
      <c r="G69" s="59" t="s">
        <v>857</v>
      </c>
      <c r="H69" s="48"/>
      <c r="I69" s="49"/>
      <c r="K69" s="58">
        <v>55</v>
      </c>
      <c r="L69" s="59" t="s">
        <v>857</v>
      </c>
      <c r="M69" s="48"/>
      <c r="N69" s="49"/>
      <c r="P69" s="58">
        <v>55</v>
      </c>
      <c r="Q69" s="59" t="s">
        <v>857</v>
      </c>
      <c r="R69" s="48"/>
      <c r="S69" s="49"/>
    </row>
    <row r="70" spans="1:19">
      <c r="A70" s="58">
        <v>56</v>
      </c>
      <c r="B70" s="59" t="s">
        <v>858</v>
      </c>
      <c r="C70" s="48"/>
      <c r="D70" s="49"/>
      <c r="E70" s="48"/>
      <c r="F70" s="58">
        <v>56</v>
      </c>
      <c r="G70" s="59" t="s">
        <v>858</v>
      </c>
      <c r="H70" s="48"/>
      <c r="I70" s="49"/>
      <c r="K70" s="58">
        <v>56</v>
      </c>
      <c r="L70" s="59" t="s">
        <v>858</v>
      </c>
      <c r="M70" s="48"/>
      <c r="N70" s="49"/>
      <c r="P70" s="58">
        <v>56</v>
      </c>
      <c r="Q70" s="59" t="s">
        <v>858</v>
      </c>
      <c r="R70" s="48"/>
      <c r="S70" s="49"/>
    </row>
    <row r="71" spans="1:19">
      <c r="A71" s="58">
        <v>57</v>
      </c>
      <c r="B71" s="59" t="s">
        <v>859</v>
      </c>
      <c r="C71" s="48"/>
      <c r="D71" s="49"/>
      <c r="E71" s="48"/>
      <c r="F71" s="58">
        <v>57</v>
      </c>
      <c r="G71" s="59" t="s">
        <v>859</v>
      </c>
      <c r="H71" s="48"/>
      <c r="I71" s="49"/>
      <c r="K71" s="58">
        <v>57</v>
      </c>
      <c r="L71" s="59" t="s">
        <v>859</v>
      </c>
      <c r="M71" s="48"/>
      <c r="N71" s="49"/>
      <c r="P71" s="58">
        <v>57</v>
      </c>
      <c r="Q71" s="59" t="s">
        <v>859</v>
      </c>
      <c r="R71" s="48"/>
      <c r="S71" s="49"/>
    </row>
    <row r="72" spans="1:19">
      <c r="A72" s="58">
        <v>58</v>
      </c>
      <c r="B72" s="59" t="s">
        <v>860</v>
      </c>
      <c r="C72" s="48"/>
      <c r="D72" s="49"/>
      <c r="E72" s="48"/>
      <c r="F72" s="58">
        <v>58</v>
      </c>
      <c r="G72" s="59" t="s">
        <v>860</v>
      </c>
      <c r="H72" s="48"/>
      <c r="I72" s="49"/>
      <c r="K72" s="58">
        <v>58</v>
      </c>
      <c r="L72" s="59" t="s">
        <v>860</v>
      </c>
      <c r="M72" s="48"/>
      <c r="N72" s="49"/>
      <c r="P72" s="58">
        <v>58</v>
      </c>
      <c r="Q72" s="59" t="s">
        <v>860</v>
      </c>
      <c r="R72" s="48"/>
      <c r="S72" s="49"/>
    </row>
    <row r="73" spans="1:19">
      <c r="A73" s="58">
        <v>59</v>
      </c>
      <c r="B73" s="59" t="s">
        <v>861</v>
      </c>
      <c r="C73" s="48"/>
      <c r="D73" s="49"/>
      <c r="E73" s="48"/>
      <c r="F73" s="58">
        <v>59</v>
      </c>
      <c r="G73" s="59" t="s">
        <v>861</v>
      </c>
      <c r="H73" s="48"/>
      <c r="I73" s="49"/>
      <c r="K73" s="58">
        <v>59</v>
      </c>
      <c r="L73" s="59" t="s">
        <v>861</v>
      </c>
      <c r="M73" s="48"/>
      <c r="N73" s="49"/>
      <c r="P73" s="58">
        <v>59</v>
      </c>
      <c r="Q73" s="59" t="s">
        <v>861</v>
      </c>
      <c r="R73" s="48"/>
      <c r="S73" s="49"/>
    </row>
    <row r="74" spans="1:19">
      <c r="A74" s="58">
        <v>60</v>
      </c>
      <c r="B74" s="59" t="s">
        <v>862</v>
      </c>
      <c r="C74" s="48"/>
      <c r="D74" s="49"/>
      <c r="E74" s="48"/>
      <c r="F74" s="58">
        <v>60</v>
      </c>
      <c r="G74" s="59" t="s">
        <v>862</v>
      </c>
      <c r="H74" s="48"/>
      <c r="I74" s="49"/>
      <c r="K74" s="58">
        <v>60</v>
      </c>
      <c r="L74" s="59" t="s">
        <v>862</v>
      </c>
      <c r="M74" s="48"/>
      <c r="N74" s="49"/>
      <c r="P74" s="58">
        <v>60</v>
      </c>
      <c r="Q74" s="59" t="s">
        <v>862</v>
      </c>
      <c r="R74" s="48"/>
      <c r="S74" s="49"/>
    </row>
    <row r="75" spans="1:19">
      <c r="A75" s="58">
        <v>61</v>
      </c>
      <c r="B75" s="59" t="s">
        <v>863</v>
      </c>
      <c r="C75" s="48"/>
      <c r="D75" s="49"/>
      <c r="E75" s="48"/>
      <c r="F75" s="58">
        <v>61</v>
      </c>
      <c r="G75" s="59" t="s">
        <v>863</v>
      </c>
      <c r="H75" s="48"/>
      <c r="I75" s="49"/>
      <c r="K75" s="58">
        <v>61</v>
      </c>
      <c r="L75" s="59" t="s">
        <v>863</v>
      </c>
      <c r="M75" s="48"/>
      <c r="N75" s="49"/>
      <c r="P75" s="58">
        <v>61</v>
      </c>
      <c r="Q75" s="59" t="s">
        <v>863</v>
      </c>
      <c r="R75" s="48"/>
      <c r="S75" s="49"/>
    </row>
    <row r="76" spans="1:19">
      <c r="A76" s="58">
        <v>62</v>
      </c>
      <c r="B76" s="59" t="s">
        <v>864</v>
      </c>
      <c r="C76" s="48"/>
      <c r="D76" s="49"/>
      <c r="E76" s="48"/>
      <c r="F76" s="58">
        <v>62</v>
      </c>
      <c r="G76" s="59" t="s">
        <v>864</v>
      </c>
      <c r="H76" s="48"/>
      <c r="I76" s="49"/>
      <c r="K76" s="58">
        <v>62</v>
      </c>
      <c r="L76" s="59" t="s">
        <v>864</v>
      </c>
      <c r="M76" s="48"/>
      <c r="N76" s="49"/>
      <c r="P76" s="58">
        <v>62</v>
      </c>
      <c r="Q76" s="59" t="s">
        <v>864</v>
      </c>
      <c r="R76" s="48"/>
      <c r="S76" s="49"/>
    </row>
    <row r="77" spans="1:19">
      <c r="A77" s="58">
        <v>63</v>
      </c>
      <c r="B77" s="59" t="s">
        <v>865</v>
      </c>
      <c r="C77" s="48"/>
      <c r="D77" s="49"/>
      <c r="E77" s="48"/>
      <c r="F77" s="58">
        <v>63</v>
      </c>
      <c r="G77" s="59" t="s">
        <v>865</v>
      </c>
      <c r="H77" s="48"/>
      <c r="I77" s="49"/>
      <c r="K77" s="58">
        <v>63</v>
      </c>
      <c r="L77" s="59" t="s">
        <v>865</v>
      </c>
      <c r="M77" s="48"/>
      <c r="N77" s="49"/>
      <c r="P77" s="58">
        <v>63</v>
      </c>
      <c r="Q77" s="59" t="s">
        <v>865</v>
      </c>
      <c r="R77" s="48"/>
      <c r="S77" s="49"/>
    </row>
    <row r="78" spans="1:19">
      <c r="A78" s="58">
        <v>64</v>
      </c>
      <c r="B78" s="59" t="s">
        <v>866</v>
      </c>
      <c r="C78" s="48"/>
      <c r="D78" s="49"/>
      <c r="E78" s="48"/>
      <c r="F78" s="58">
        <v>64</v>
      </c>
      <c r="G78" s="59" t="s">
        <v>866</v>
      </c>
      <c r="H78" s="48"/>
      <c r="I78" s="49"/>
      <c r="K78" s="58">
        <v>64</v>
      </c>
      <c r="L78" s="59" t="s">
        <v>866</v>
      </c>
      <c r="M78" s="48"/>
      <c r="N78" s="49"/>
      <c r="P78" s="58">
        <v>64</v>
      </c>
      <c r="Q78" s="59" t="s">
        <v>866</v>
      </c>
      <c r="R78" s="48"/>
      <c r="S78" s="49"/>
    </row>
    <row r="79" spans="1:19">
      <c r="A79" s="58">
        <v>65</v>
      </c>
      <c r="B79" s="59" t="s">
        <v>867</v>
      </c>
      <c r="C79" s="48"/>
      <c r="D79" s="49"/>
      <c r="E79" s="48"/>
      <c r="F79" s="58">
        <v>65</v>
      </c>
      <c r="G79" s="59" t="s">
        <v>867</v>
      </c>
      <c r="H79" s="48"/>
      <c r="I79" s="49"/>
      <c r="K79" s="58">
        <v>65</v>
      </c>
      <c r="L79" s="59" t="s">
        <v>867</v>
      </c>
      <c r="M79" s="48"/>
      <c r="N79" s="49"/>
      <c r="P79" s="58">
        <v>65</v>
      </c>
      <c r="Q79" s="59" t="s">
        <v>867</v>
      </c>
      <c r="R79" s="48"/>
      <c r="S79" s="49"/>
    </row>
    <row r="80" spans="1:19">
      <c r="A80" s="58">
        <v>66</v>
      </c>
      <c r="B80" s="59" t="s">
        <v>868</v>
      </c>
      <c r="C80" s="48"/>
      <c r="D80" s="49"/>
      <c r="E80" s="48"/>
      <c r="F80" s="58">
        <v>66</v>
      </c>
      <c r="G80" s="59" t="s">
        <v>868</v>
      </c>
      <c r="H80" s="48"/>
      <c r="I80" s="49"/>
      <c r="K80" s="58">
        <v>66</v>
      </c>
      <c r="L80" s="59" t="s">
        <v>868</v>
      </c>
      <c r="M80" s="48"/>
      <c r="N80" s="49"/>
      <c r="P80" s="58">
        <v>66</v>
      </c>
      <c r="Q80" s="59" t="s">
        <v>868</v>
      </c>
      <c r="R80" s="48"/>
      <c r="S80" s="49"/>
    </row>
    <row r="81" spans="1:19">
      <c r="A81" s="58">
        <v>67</v>
      </c>
      <c r="B81" s="59" t="s">
        <v>869</v>
      </c>
      <c r="C81" s="48"/>
      <c r="D81" s="49"/>
      <c r="E81" s="48"/>
      <c r="F81" s="58">
        <v>67</v>
      </c>
      <c r="G81" s="59" t="s">
        <v>869</v>
      </c>
      <c r="H81" s="48"/>
      <c r="I81" s="49"/>
      <c r="K81" s="58">
        <v>67</v>
      </c>
      <c r="L81" s="59" t="s">
        <v>869</v>
      </c>
      <c r="M81" s="48"/>
      <c r="N81" s="49"/>
      <c r="P81" s="58">
        <v>67</v>
      </c>
      <c r="Q81" s="59" t="s">
        <v>869</v>
      </c>
      <c r="R81" s="48"/>
      <c r="S81" s="49"/>
    </row>
    <row r="82" spans="1:19">
      <c r="A82" s="58">
        <v>68</v>
      </c>
      <c r="B82" s="59" t="s">
        <v>870</v>
      </c>
      <c r="C82" s="48"/>
      <c r="D82" s="49"/>
      <c r="E82" s="48"/>
      <c r="F82" s="58">
        <v>68</v>
      </c>
      <c r="G82" s="59" t="s">
        <v>870</v>
      </c>
      <c r="H82" s="48"/>
      <c r="I82" s="49"/>
      <c r="K82" s="58">
        <v>68</v>
      </c>
      <c r="L82" s="59" t="s">
        <v>870</v>
      </c>
      <c r="M82" s="48"/>
      <c r="N82" s="49"/>
      <c r="P82" s="58">
        <v>68</v>
      </c>
      <c r="Q82" s="59" t="s">
        <v>870</v>
      </c>
      <c r="R82" s="48"/>
      <c r="S82" s="49"/>
    </row>
    <row r="83" spans="1:19">
      <c r="A83" s="58">
        <v>69</v>
      </c>
      <c r="B83" s="59" t="s">
        <v>871</v>
      </c>
      <c r="C83" s="48"/>
      <c r="D83" s="49"/>
      <c r="E83" s="48"/>
      <c r="F83" s="58">
        <v>69</v>
      </c>
      <c r="G83" s="59" t="s">
        <v>871</v>
      </c>
      <c r="H83" s="48"/>
      <c r="I83" s="49"/>
      <c r="K83" s="58">
        <v>69</v>
      </c>
      <c r="L83" s="59" t="s">
        <v>871</v>
      </c>
      <c r="M83" s="48"/>
      <c r="N83" s="49"/>
      <c r="P83" s="58">
        <v>69</v>
      </c>
      <c r="Q83" s="59" t="s">
        <v>871</v>
      </c>
      <c r="R83" s="48"/>
      <c r="S83" s="49"/>
    </row>
    <row r="84" spans="1:19">
      <c r="A84" s="58">
        <v>70</v>
      </c>
      <c r="B84" s="59" t="s">
        <v>872</v>
      </c>
      <c r="C84" s="48"/>
      <c r="D84" s="49"/>
      <c r="E84" s="48"/>
      <c r="F84" s="58">
        <v>70</v>
      </c>
      <c r="G84" s="59" t="s">
        <v>872</v>
      </c>
      <c r="H84" s="48"/>
      <c r="I84" s="49"/>
      <c r="K84" s="58">
        <v>70</v>
      </c>
      <c r="L84" s="59" t="s">
        <v>872</v>
      </c>
      <c r="M84" s="48"/>
      <c r="N84" s="49"/>
      <c r="P84" s="58">
        <v>70</v>
      </c>
      <c r="Q84" s="59" t="s">
        <v>872</v>
      </c>
      <c r="R84" s="48"/>
      <c r="S84" s="49"/>
    </row>
    <row r="85" spans="1:19">
      <c r="A85" s="58">
        <v>71</v>
      </c>
      <c r="B85" s="59" t="s">
        <v>873</v>
      </c>
      <c r="C85" s="48"/>
      <c r="D85" s="49"/>
      <c r="E85" s="48"/>
      <c r="F85" s="58">
        <v>71</v>
      </c>
      <c r="G85" s="59" t="s">
        <v>873</v>
      </c>
      <c r="H85" s="48"/>
      <c r="I85" s="49"/>
      <c r="K85" s="58">
        <v>71</v>
      </c>
      <c r="L85" s="59" t="s">
        <v>873</v>
      </c>
      <c r="M85" s="48"/>
      <c r="N85" s="49"/>
      <c r="P85" s="58">
        <v>71</v>
      </c>
      <c r="Q85" s="59" t="s">
        <v>873</v>
      </c>
      <c r="R85" s="48"/>
      <c r="S85" s="49"/>
    </row>
    <row r="86" spans="1:19">
      <c r="A86" s="58">
        <v>72</v>
      </c>
      <c r="B86" s="59" t="s">
        <v>874</v>
      </c>
      <c r="C86" s="48"/>
      <c r="D86" s="49"/>
      <c r="E86" s="48"/>
      <c r="F86" s="58">
        <v>72</v>
      </c>
      <c r="G86" s="59" t="s">
        <v>874</v>
      </c>
      <c r="H86" s="48"/>
      <c r="I86" s="49"/>
      <c r="K86" s="58">
        <v>72</v>
      </c>
      <c r="L86" s="59" t="s">
        <v>874</v>
      </c>
      <c r="M86" s="48"/>
      <c r="N86" s="49"/>
      <c r="P86" s="58">
        <v>72</v>
      </c>
      <c r="Q86" s="59" t="s">
        <v>874</v>
      </c>
      <c r="R86" s="48"/>
      <c r="S86" s="49"/>
    </row>
    <row r="87" spans="1:19">
      <c r="A87" s="58">
        <v>73</v>
      </c>
      <c r="B87" s="59" t="s">
        <v>875</v>
      </c>
      <c r="C87" s="48"/>
      <c r="D87" s="49"/>
      <c r="E87" s="48"/>
      <c r="F87" s="58">
        <v>73</v>
      </c>
      <c r="G87" s="59" t="s">
        <v>875</v>
      </c>
      <c r="H87" s="48"/>
      <c r="I87" s="49"/>
      <c r="K87" s="58">
        <v>73</v>
      </c>
      <c r="L87" s="59" t="s">
        <v>875</v>
      </c>
      <c r="M87" s="48"/>
      <c r="N87" s="49"/>
      <c r="P87" s="58">
        <v>73</v>
      </c>
      <c r="Q87" s="59" t="s">
        <v>875</v>
      </c>
      <c r="R87" s="48"/>
      <c r="S87" s="49"/>
    </row>
    <row r="88" spans="1:19">
      <c r="A88" s="58">
        <v>74</v>
      </c>
      <c r="B88" s="59" t="s">
        <v>876</v>
      </c>
      <c r="C88" s="48"/>
      <c r="D88" s="49"/>
      <c r="E88" s="48"/>
      <c r="F88" s="58">
        <v>74</v>
      </c>
      <c r="G88" s="59" t="s">
        <v>876</v>
      </c>
      <c r="H88" s="48"/>
      <c r="I88" s="49"/>
      <c r="K88" s="58">
        <v>74</v>
      </c>
      <c r="L88" s="59" t="s">
        <v>876</v>
      </c>
      <c r="M88" s="48"/>
      <c r="N88" s="49"/>
      <c r="P88" s="58">
        <v>74</v>
      </c>
      <c r="Q88" s="59" t="s">
        <v>876</v>
      </c>
      <c r="R88" s="48"/>
      <c r="S88" s="49"/>
    </row>
    <row r="89" spans="1:19">
      <c r="A89" s="58">
        <v>75</v>
      </c>
      <c r="B89" s="59" t="s">
        <v>877</v>
      </c>
      <c r="C89" s="48"/>
      <c r="D89" s="49"/>
      <c r="E89" s="48"/>
      <c r="F89" s="58">
        <v>75</v>
      </c>
      <c r="G89" s="59" t="s">
        <v>877</v>
      </c>
      <c r="H89" s="48"/>
      <c r="I89" s="49"/>
      <c r="K89" s="58">
        <v>75</v>
      </c>
      <c r="L89" s="59" t="s">
        <v>877</v>
      </c>
      <c r="M89" s="48"/>
      <c r="N89" s="49"/>
      <c r="P89" s="58">
        <v>75</v>
      </c>
      <c r="Q89" s="59" t="s">
        <v>877</v>
      </c>
      <c r="R89" s="48"/>
      <c r="S89" s="49"/>
    </row>
    <row r="90" spans="1:19">
      <c r="A90" s="58">
        <v>76</v>
      </c>
      <c r="B90" s="59" t="s">
        <v>878</v>
      </c>
      <c r="C90" s="48"/>
      <c r="D90" s="49"/>
      <c r="E90" s="48"/>
      <c r="F90" s="58">
        <v>76</v>
      </c>
      <c r="G90" s="59" t="s">
        <v>878</v>
      </c>
      <c r="H90" s="48"/>
      <c r="I90" s="49"/>
      <c r="K90" s="58">
        <v>76</v>
      </c>
      <c r="L90" s="59" t="s">
        <v>878</v>
      </c>
      <c r="M90" s="48"/>
      <c r="N90" s="49"/>
      <c r="P90" s="58">
        <v>76</v>
      </c>
      <c r="Q90" s="59" t="s">
        <v>878</v>
      </c>
      <c r="R90" s="48"/>
      <c r="S90" s="49"/>
    </row>
    <row r="91" spans="1:19">
      <c r="A91" s="58">
        <v>77</v>
      </c>
      <c r="B91" s="59" t="s">
        <v>879</v>
      </c>
      <c r="C91" s="48"/>
      <c r="D91" s="49"/>
      <c r="E91" s="48"/>
      <c r="F91" s="58">
        <v>77</v>
      </c>
      <c r="G91" s="59" t="s">
        <v>879</v>
      </c>
      <c r="H91" s="48"/>
      <c r="I91" s="49"/>
      <c r="K91" s="58">
        <v>77</v>
      </c>
      <c r="L91" s="59" t="s">
        <v>879</v>
      </c>
      <c r="M91" s="48"/>
      <c r="N91" s="49"/>
      <c r="P91" s="58">
        <v>77</v>
      </c>
      <c r="Q91" s="59" t="s">
        <v>879</v>
      </c>
      <c r="R91" s="48"/>
      <c r="S91" s="49"/>
    </row>
    <row r="92" spans="1:19">
      <c r="A92" s="58">
        <v>78</v>
      </c>
      <c r="B92" s="59" t="s">
        <v>880</v>
      </c>
      <c r="C92" s="48"/>
      <c r="D92" s="49"/>
      <c r="E92" s="48"/>
      <c r="F92" s="58">
        <v>78</v>
      </c>
      <c r="G92" s="59" t="s">
        <v>880</v>
      </c>
      <c r="H92" s="48"/>
      <c r="I92" s="49"/>
      <c r="K92" s="58">
        <v>78</v>
      </c>
      <c r="L92" s="59" t="s">
        <v>880</v>
      </c>
      <c r="M92" s="48"/>
      <c r="N92" s="49"/>
      <c r="P92" s="58">
        <v>78</v>
      </c>
      <c r="Q92" s="59" t="s">
        <v>880</v>
      </c>
      <c r="R92" s="48"/>
      <c r="S92" s="49"/>
    </row>
    <row r="93" spans="1:19">
      <c r="A93" s="58">
        <v>79</v>
      </c>
      <c r="B93" s="59" t="s">
        <v>881</v>
      </c>
      <c r="C93" s="48"/>
      <c r="D93" s="49"/>
      <c r="E93" s="48"/>
      <c r="F93" s="58">
        <v>79</v>
      </c>
      <c r="G93" s="59" t="s">
        <v>881</v>
      </c>
      <c r="H93" s="48"/>
      <c r="I93" s="49"/>
      <c r="K93" s="58">
        <v>79</v>
      </c>
      <c r="L93" s="59" t="s">
        <v>881</v>
      </c>
      <c r="M93" s="48"/>
      <c r="N93" s="49"/>
      <c r="P93" s="58">
        <v>79</v>
      </c>
      <c r="Q93" s="59" t="s">
        <v>881</v>
      </c>
      <c r="R93" s="48"/>
      <c r="S93" s="49"/>
    </row>
    <row r="94" spans="1:19">
      <c r="A94" s="58">
        <v>80</v>
      </c>
      <c r="B94" s="59" t="s">
        <v>882</v>
      </c>
      <c r="C94" s="48"/>
      <c r="D94" s="49"/>
      <c r="E94" s="48"/>
      <c r="F94" s="58">
        <v>80</v>
      </c>
      <c r="G94" s="59" t="s">
        <v>882</v>
      </c>
      <c r="H94" s="48"/>
      <c r="I94" s="49"/>
      <c r="K94" s="58">
        <v>80</v>
      </c>
      <c r="L94" s="59" t="s">
        <v>882</v>
      </c>
      <c r="M94" s="48"/>
      <c r="N94" s="49"/>
      <c r="P94" s="58">
        <v>80</v>
      </c>
      <c r="Q94" s="59" t="s">
        <v>882</v>
      </c>
      <c r="R94" s="48"/>
      <c r="S94" s="49"/>
    </row>
    <row r="95" spans="1:19">
      <c r="A95" s="58">
        <v>81</v>
      </c>
      <c r="B95" s="59" t="s">
        <v>883</v>
      </c>
      <c r="C95" s="48"/>
      <c r="D95" s="49"/>
      <c r="E95" s="48"/>
      <c r="F95" s="58">
        <v>81</v>
      </c>
      <c r="G95" s="59" t="s">
        <v>883</v>
      </c>
      <c r="H95" s="48"/>
      <c r="I95" s="49"/>
      <c r="K95" s="58">
        <v>81</v>
      </c>
      <c r="L95" s="59" t="s">
        <v>883</v>
      </c>
      <c r="M95" s="48"/>
      <c r="N95" s="49"/>
      <c r="P95" s="58">
        <v>81</v>
      </c>
      <c r="Q95" s="59" t="s">
        <v>883</v>
      </c>
      <c r="R95" s="48"/>
      <c r="S95" s="49"/>
    </row>
    <row r="96" spans="1:19">
      <c r="A96" s="58">
        <v>82</v>
      </c>
      <c r="B96" s="59" t="s">
        <v>884</v>
      </c>
      <c r="C96" s="48"/>
      <c r="D96" s="49"/>
      <c r="E96" s="48"/>
      <c r="F96" s="58">
        <v>82</v>
      </c>
      <c r="G96" s="59" t="s">
        <v>884</v>
      </c>
      <c r="H96" s="48"/>
      <c r="I96" s="49"/>
      <c r="K96" s="58">
        <v>82</v>
      </c>
      <c r="L96" s="59" t="s">
        <v>884</v>
      </c>
      <c r="M96" s="48"/>
      <c r="N96" s="49"/>
      <c r="P96" s="58">
        <v>82</v>
      </c>
      <c r="Q96" s="59" t="s">
        <v>884</v>
      </c>
      <c r="R96" s="48"/>
      <c r="S96" s="49"/>
    </row>
    <row r="97" spans="1:19">
      <c r="A97" s="58">
        <v>83</v>
      </c>
      <c r="B97" s="59" t="s">
        <v>885</v>
      </c>
      <c r="C97" s="48"/>
      <c r="D97" s="49"/>
      <c r="E97" s="48"/>
      <c r="F97" s="58">
        <v>83</v>
      </c>
      <c r="G97" s="59" t="s">
        <v>885</v>
      </c>
      <c r="H97" s="48"/>
      <c r="I97" s="49"/>
      <c r="K97" s="58">
        <v>83</v>
      </c>
      <c r="L97" s="59" t="s">
        <v>885</v>
      </c>
      <c r="M97" s="48"/>
      <c r="N97" s="49"/>
      <c r="P97" s="58">
        <v>83</v>
      </c>
      <c r="Q97" s="59" t="s">
        <v>885</v>
      </c>
      <c r="R97" s="48"/>
      <c r="S97" s="49"/>
    </row>
    <row r="98" spans="1:19">
      <c r="A98" s="58">
        <v>84</v>
      </c>
      <c r="B98" s="59" t="s">
        <v>886</v>
      </c>
      <c r="C98" s="48"/>
      <c r="D98" s="49"/>
      <c r="E98" s="48"/>
      <c r="F98" s="58">
        <v>84</v>
      </c>
      <c r="G98" s="59" t="s">
        <v>886</v>
      </c>
      <c r="H98" s="48"/>
      <c r="I98" s="49"/>
      <c r="K98" s="58">
        <v>84</v>
      </c>
      <c r="L98" s="59" t="s">
        <v>886</v>
      </c>
      <c r="M98" s="48"/>
      <c r="N98" s="49"/>
      <c r="P98" s="58">
        <v>84</v>
      </c>
      <c r="Q98" s="59" t="s">
        <v>886</v>
      </c>
      <c r="R98" s="48"/>
      <c r="S98" s="49"/>
    </row>
    <row r="99" spans="1:19">
      <c r="A99" s="58">
        <v>85</v>
      </c>
      <c r="B99" s="59" t="s">
        <v>887</v>
      </c>
      <c r="C99" s="48"/>
      <c r="D99" s="49"/>
      <c r="E99" s="48"/>
      <c r="F99" s="58">
        <v>85</v>
      </c>
      <c r="G99" s="59" t="s">
        <v>887</v>
      </c>
      <c r="H99" s="48"/>
      <c r="I99" s="49"/>
      <c r="K99" s="58">
        <v>85</v>
      </c>
      <c r="L99" s="59" t="s">
        <v>887</v>
      </c>
      <c r="M99" s="48"/>
      <c r="N99" s="49"/>
      <c r="P99" s="58">
        <v>85</v>
      </c>
      <c r="Q99" s="59" t="s">
        <v>887</v>
      </c>
      <c r="R99" s="48"/>
      <c r="S99" s="49"/>
    </row>
    <row r="100" spans="1:19">
      <c r="A100" s="58">
        <v>86</v>
      </c>
      <c r="B100" s="59" t="s">
        <v>888</v>
      </c>
      <c r="C100" s="48"/>
      <c r="D100" s="49"/>
      <c r="E100" s="48"/>
      <c r="F100" s="58">
        <v>86</v>
      </c>
      <c r="G100" s="59" t="s">
        <v>888</v>
      </c>
      <c r="H100" s="48"/>
      <c r="I100" s="49"/>
      <c r="K100" s="58">
        <v>86</v>
      </c>
      <c r="L100" s="59" t="s">
        <v>888</v>
      </c>
      <c r="M100" s="48"/>
      <c r="N100" s="49"/>
      <c r="P100" s="58">
        <v>86</v>
      </c>
      <c r="Q100" s="59" t="s">
        <v>888</v>
      </c>
      <c r="R100" s="48"/>
      <c r="S100" s="49"/>
    </row>
    <row r="101" spans="1:19">
      <c r="A101" s="58">
        <v>87</v>
      </c>
      <c r="B101" s="59" t="s">
        <v>889</v>
      </c>
      <c r="C101" s="48"/>
      <c r="D101" s="49"/>
      <c r="E101" s="48"/>
      <c r="F101" s="58">
        <v>87</v>
      </c>
      <c r="G101" s="59" t="s">
        <v>889</v>
      </c>
      <c r="H101" s="48"/>
      <c r="I101" s="49"/>
      <c r="K101" s="58">
        <v>87</v>
      </c>
      <c r="L101" s="59" t="s">
        <v>889</v>
      </c>
      <c r="M101" s="48"/>
      <c r="N101" s="49"/>
      <c r="P101" s="58">
        <v>87</v>
      </c>
      <c r="Q101" s="59" t="s">
        <v>889</v>
      </c>
      <c r="R101" s="48"/>
      <c r="S101" s="49"/>
    </row>
    <row r="102" spans="1:19">
      <c r="A102" s="58">
        <v>88</v>
      </c>
      <c r="B102" s="59" t="s">
        <v>890</v>
      </c>
      <c r="C102" s="48"/>
      <c r="D102" s="49"/>
      <c r="E102" s="48"/>
      <c r="F102" s="58">
        <v>88</v>
      </c>
      <c r="G102" s="59" t="s">
        <v>890</v>
      </c>
      <c r="H102" s="48"/>
      <c r="I102" s="49"/>
      <c r="K102" s="58">
        <v>88</v>
      </c>
      <c r="L102" s="59" t="s">
        <v>890</v>
      </c>
      <c r="M102" s="48"/>
      <c r="N102" s="49"/>
      <c r="P102" s="58">
        <v>88</v>
      </c>
      <c r="Q102" s="59" t="s">
        <v>890</v>
      </c>
      <c r="R102" s="48"/>
      <c r="S102" s="49"/>
    </row>
    <row r="103" spans="1:19">
      <c r="A103" s="58">
        <v>89</v>
      </c>
      <c r="B103" s="59" t="s">
        <v>891</v>
      </c>
      <c r="C103" s="48"/>
      <c r="D103" s="49"/>
      <c r="E103" s="48"/>
      <c r="F103" s="58">
        <v>89</v>
      </c>
      <c r="G103" s="59" t="s">
        <v>891</v>
      </c>
      <c r="H103" s="48"/>
      <c r="I103" s="49"/>
      <c r="K103" s="58">
        <v>89</v>
      </c>
      <c r="L103" s="59" t="s">
        <v>891</v>
      </c>
      <c r="M103" s="48"/>
      <c r="N103" s="49"/>
      <c r="P103" s="58">
        <v>89</v>
      </c>
      <c r="Q103" s="59" t="s">
        <v>891</v>
      </c>
      <c r="R103" s="48"/>
      <c r="S103" s="49"/>
    </row>
    <row r="104" spans="1:19">
      <c r="A104" s="58">
        <v>90</v>
      </c>
      <c r="B104" s="59" t="s">
        <v>892</v>
      </c>
      <c r="C104" s="48"/>
      <c r="D104" s="49"/>
      <c r="E104" s="48"/>
      <c r="F104" s="58">
        <v>90</v>
      </c>
      <c r="G104" s="59" t="s">
        <v>892</v>
      </c>
      <c r="H104" s="48"/>
      <c r="I104" s="49"/>
      <c r="K104" s="58">
        <v>90</v>
      </c>
      <c r="L104" s="59" t="s">
        <v>892</v>
      </c>
      <c r="M104" s="48"/>
      <c r="N104" s="49"/>
      <c r="P104" s="58">
        <v>90</v>
      </c>
      <c r="Q104" s="59" t="s">
        <v>892</v>
      </c>
      <c r="R104" s="48"/>
      <c r="S104" s="49"/>
    </row>
    <row r="105" spans="1:19">
      <c r="A105" s="58">
        <v>91</v>
      </c>
      <c r="B105" s="59" t="s">
        <v>893</v>
      </c>
      <c r="C105" s="48"/>
      <c r="D105" s="49"/>
      <c r="E105" s="48"/>
      <c r="F105" s="58">
        <v>91</v>
      </c>
      <c r="G105" s="59" t="s">
        <v>893</v>
      </c>
      <c r="H105" s="48"/>
      <c r="I105" s="49"/>
      <c r="K105" s="58">
        <v>91</v>
      </c>
      <c r="L105" s="59" t="s">
        <v>893</v>
      </c>
      <c r="M105" s="48"/>
      <c r="N105" s="49"/>
      <c r="P105" s="58">
        <v>91</v>
      </c>
      <c r="Q105" s="59" t="s">
        <v>893</v>
      </c>
      <c r="R105" s="48"/>
      <c r="S105" s="49"/>
    </row>
    <row r="106" spans="1:19">
      <c r="A106" s="58">
        <v>92</v>
      </c>
      <c r="B106" s="59" t="s">
        <v>894</v>
      </c>
      <c r="C106" s="48"/>
      <c r="D106" s="49"/>
      <c r="E106" s="48"/>
      <c r="F106" s="58">
        <v>92</v>
      </c>
      <c r="G106" s="59" t="s">
        <v>894</v>
      </c>
      <c r="H106" s="48"/>
      <c r="I106" s="49"/>
      <c r="K106" s="58">
        <v>92</v>
      </c>
      <c r="L106" s="59" t="s">
        <v>894</v>
      </c>
      <c r="M106" s="48"/>
      <c r="N106" s="49"/>
      <c r="P106" s="58">
        <v>92</v>
      </c>
      <c r="Q106" s="59" t="s">
        <v>894</v>
      </c>
      <c r="R106" s="48"/>
      <c r="S106" s="49"/>
    </row>
    <row r="107" spans="1:19">
      <c r="A107" s="58">
        <v>93</v>
      </c>
      <c r="B107" s="59" t="s">
        <v>895</v>
      </c>
      <c r="C107" s="48"/>
      <c r="D107" s="49"/>
      <c r="E107" s="48"/>
      <c r="F107" s="58">
        <v>93</v>
      </c>
      <c r="G107" s="59" t="s">
        <v>895</v>
      </c>
      <c r="H107" s="48"/>
      <c r="I107" s="49"/>
      <c r="K107" s="58">
        <v>93</v>
      </c>
      <c r="L107" s="59" t="s">
        <v>895</v>
      </c>
      <c r="M107" s="48"/>
      <c r="N107" s="49"/>
      <c r="P107" s="58">
        <v>93</v>
      </c>
      <c r="Q107" s="59" t="s">
        <v>895</v>
      </c>
      <c r="R107" s="48"/>
      <c r="S107" s="49"/>
    </row>
    <row r="108" spans="1:19">
      <c r="A108" s="58">
        <v>94</v>
      </c>
      <c r="B108" s="59" t="s">
        <v>896</v>
      </c>
      <c r="C108" s="48"/>
      <c r="D108" s="49"/>
      <c r="E108" s="48"/>
      <c r="F108" s="58">
        <v>94</v>
      </c>
      <c r="G108" s="59" t="s">
        <v>896</v>
      </c>
      <c r="H108" s="48"/>
      <c r="I108" s="49"/>
      <c r="K108" s="58">
        <v>94</v>
      </c>
      <c r="L108" s="59" t="s">
        <v>896</v>
      </c>
      <c r="M108" s="48"/>
      <c r="N108" s="49"/>
      <c r="P108" s="58">
        <v>94</v>
      </c>
      <c r="Q108" s="59" t="s">
        <v>896</v>
      </c>
      <c r="R108" s="48"/>
      <c r="S108" s="49"/>
    </row>
    <row r="109" spans="1:19">
      <c r="A109" s="58">
        <v>95</v>
      </c>
      <c r="B109" s="59" t="s">
        <v>897</v>
      </c>
      <c r="C109" s="48"/>
      <c r="D109" s="49"/>
      <c r="E109" s="48"/>
      <c r="F109" s="58">
        <v>95</v>
      </c>
      <c r="G109" s="59" t="s">
        <v>897</v>
      </c>
      <c r="H109" s="48"/>
      <c r="I109" s="49"/>
      <c r="K109" s="58">
        <v>95</v>
      </c>
      <c r="L109" s="59" t="s">
        <v>897</v>
      </c>
      <c r="M109" s="48"/>
      <c r="N109" s="49"/>
      <c r="P109" s="58">
        <v>95</v>
      </c>
      <c r="Q109" s="59" t="s">
        <v>897</v>
      </c>
      <c r="R109" s="48"/>
      <c r="S109" s="49"/>
    </row>
    <row r="110" spans="1:19">
      <c r="A110" s="58">
        <v>96</v>
      </c>
      <c r="B110" s="59" t="s">
        <v>898</v>
      </c>
      <c r="C110" s="48"/>
      <c r="D110" s="49"/>
      <c r="E110" s="48"/>
      <c r="F110" s="58">
        <v>96</v>
      </c>
      <c r="G110" s="59" t="s">
        <v>898</v>
      </c>
      <c r="H110" s="48"/>
      <c r="I110" s="49"/>
      <c r="K110" s="58">
        <v>96</v>
      </c>
      <c r="L110" s="59" t="s">
        <v>898</v>
      </c>
      <c r="M110" s="48"/>
      <c r="N110" s="49"/>
      <c r="P110" s="58">
        <v>96</v>
      </c>
      <c r="Q110" s="59" t="s">
        <v>898</v>
      </c>
      <c r="R110" s="48"/>
      <c r="S110" s="49"/>
    </row>
    <row r="111" spans="1:19">
      <c r="A111" s="58">
        <v>97</v>
      </c>
      <c r="B111" s="59" t="s">
        <v>899</v>
      </c>
      <c r="C111" s="48"/>
      <c r="D111" s="49"/>
      <c r="E111" s="48"/>
      <c r="F111" s="58">
        <v>97</v>
      </c>
      <c r="G111" s="59" t="s">
        <v>899</v>
      </c>
      <c r="H111" s="48"/>
      <c r="I111" s="49"/>
      <c r="K111" s="58">
        <v>97</v>
      </c>
      <c r="L111" s="59" t="s">
        <v>899</v>
      </c>
      <c r="M111" s="48"/>
      <c r="N111" s="49"/>
      <c r="P111" s="58">
        <v>97</v>
      </c>
      <c r="Q111" s="59" t="s">
        <v>899</v>
      </c>
      <c r="R111" s="48"/>
      <c r="S111" s="49"/>
    </row>
    <row r="112" spans="1:19">
      <c r="A112" s="58">
        <v>98</v>
      </c>
      <c r="B112" s="59" t="s">
        <v>900</v>
      </c>
      <c r="C112" s="48"/>
      <c r="D112" s="49"/>
      <c r="E112" s="48"/>
      <c r="F112" s="58">
        <v>98</v>
      </c>
      <c r="G112" s="59" t="s">
        <v>900</v>
      </c>
      <c r="H112" s="48"/>
      <c r="I112" s="49"/>
      <c r="K112" s="58">
        <v>98</v>
      </c>
      <c r="L112" s="59" t="s">
        <v>900</v>
      </c>
      <c r="M112" s="48"/>
      <c r="N112" s="49"/>
      <c r="P112" s="58">
        <v>98</v>
      </c>
      <c r="Q112" s="59" t="s">
        <v>900</v>
      </c>
      <c r="R112" s="48"/>
      <c r="S112" s="49"/>
    </row>
    <row r="113" spans="1:19">
      <c r="A113" s="58">
        <v>99</v>
      </c>
      <c r="B113" s="59" t="s">
        <v>901</v>
      </c>
      <c r="C113" s="48"/>
      <c r="D113" s="49"/>
      <c r="E113" s="48"/>
      <c r="F113" s="58">
        <v>99</v>
      </c>
      <c r="G113" s="59" t="s">
        <v>901</v>
      </c>
      <c r="H113" s="48"/>
      <c r="I113" s="49"/>
      <c r="K113" s="58">
        <v>99</v>
      </c>
      <c r="L113" s="59" t="s">
        <v>901</v>
      </c>
      <c r="M113" s="48"/>
      <c r="N113" s="49"/>
      <c r="P113" s="58">
        <v>99</v>
      </c>
      <c r="Q113" s="59" t="s">
        <v>901</v>
      </c>
      <c r="R113" s="48"/>
      <c r="S113" s="49"/>
    </row>
    <row r="114" spans="1:19" ht="13.5" thickBot="1">
      <c r="A114" s="61">
        <v>100</v>
      </c>
      <c r="B114" s="62" t="s">
        <v>902</v>
      </c>
      <c r="C114" s="63"/>
      <c r="D114" s="64"/>
      <c r="E114" s="48"/>
      <c r="F114" s="61">
        <v>100</v>
      </c>
      <c r="G114" s="62" t="s">
        <v>902</v>
      </c>
      <c r="H114" s="63"/>
      <c r="I114" s="64"/>
      <c r="K114" s="61">
        <v>100</v>
      </c>
      <c r="L114" s="62" t="s">
        <v>902</v>
      </c>
      <c r="M114" s="63"/>
      <c r="N114" s="64"/>
      <c r="P114" s="61">
        <v>100</v>
      </c>
      <c r="Q114" s="62" t="s">
        <v>902</v>
      </c>
      <c r="R114" s="63"/>
      <c r="S114" s="64"/>
    </row>
    <row r="120" spans="1:19">
      <c r="A120" s="65" t="s">
        <v>903</v>
      </c>
    </row>
    <row r="121" spans="1:19" ht="13.5" thickBot="1"/>
    <row r="122" spans="1:19" ht="13.5" thickBot="1">
      <c r="A122" s="39"/>
      <c r="B122" s="40"/>
      <c r="C122" s="40"/>
      <c r="D122" s="41"/>
    </row>
    <row r="123" spans="1:19" ht="13.5" thickBot="1">
      <c r="A123" s="42"/>
      <c r="D123" s="43"/>
    </row>
    <row r="124" spans="1:19" ht="15.75" thickBot="1">
      <c r="A124" s="1478" t="e">
        <v>#REF!</v>
      </c>
      <c r="B124" s="1479"/>
      <c r="C124" s="45"/>
      <c r="D124" s="46"/>
    </row>
    <row r="125" spans="1:19">
      <c r="A125" s="1476"/>
      <c r="B125" s="1477"/>
      <c r="C125" s="45"/>
      <c r="D125" s="46"/>
    </row>
    <row r="126" spans="1:19">
      <c r="A126" s="47"/>
      <c r="B126" s="48"/>
      <c r="C126" s="48"/>
      <c r="D126" s="49"/>
    </row>
    <row r="127" spans="1:19">
      <c r="A127" s="1467" t="e">
        <f>IF(OR((A124&gt;9999999999),(A124&lt;0)),"Invalid Entry - More than 1000 crore OR -ve value",IF(A124=0, "",+CONCATENATE(U123,B134,D134,B133,D133,B132,D132,B131,D131,B130,D130,B129," Only")))</f>
        <v>#REF!</v>
      </c>
      <c r="B127" s="1468"/>
      <c r="C127" s="1468"/>
      <c r="D127" s="1469"/>
    </row>
    <row r="128" spans="1:19">
      <c r="A128" s="47"/>
      <c r="B128" s="48"/>
      <c r="C128" s="48"/>
      <c r="D128" s="49"/>
    </row>
    <row r="129" spans="1:4">
      <c r="A129" s="50" t="e">
        <f>-INT(A124/100)*100+ROUND(A124,0)</f>
        <v>#REF!</v>
      </c>
      <c r="B129" s="48" t="e">
        <f t="shared" ref="B129:B134" si="6">IF(A129=0,"",LOOKUP(A129,$A$15:$A$114,$B$15:$B$114))</f>
        <v>#REF!</v>
      </c>
      <c r="C129" s="48"/>
      <c r="D129" s="51"/>
    </row>
    <row r="130" spans="1:4">
      <c r="A130" s="50" t="e">
        <f>-INT(A124/1000)*10+INT(A124/100)</f>
        <v>#REF!</v>
      </c>
      <c r="B130" s="48" t="e">
        <f t="shared" si="6"/>
        <v>#REF!</v>
      </c>
      <c r="C130" s="48"/>
      <c r="D130" s="51" t="e">
        <f>+IF(B130="",""," Hundred ")</f>
        <v>#REF!</v>
      </c>
    </row>
    <row r="131" spans="1:4">
      <c r="A131" s="50" t="e">
        <f>-INT(A124/100000)*100+INT(A124/1000)</f>
        <v>#REF!</v>
      </c>
      <c r="B131" s="48" t="e">
        <f t="shared" si="6"/>
        <v>#REF!</v>
      </c>
      <c r="C131" s="48"/>
      <c r="D131" s="51" t="e">
        <f>IF((B131=""),IF(C131="",""," Thousand ")," Thousand ")</f>
        <v>#REF!</v>
      </c>
    </row>
    <row r="132" spans="1:4">
      <c r="A132" s="50" t="e">
        <f>-INT(A124/10000000)*100+INT(A124/100000)</f>
        <v>#REF!</v>
      </c>
      <c r="B132" s="48" t="e">
        <f t="shared" si="6"/>
        <v>#REF!</v>
      </c>
      <c r="C132" s="48"/>
      <c r="D132" s="51" t="e">
        <f>IF((B132=""),IF(C132="",""," Lac ")," Lac ")</f>
        <v>#REF!</v>
      </c>
    </row>
    <row r="133" spans="1:4">
      <c r="A133" s="50" t="e">
        <f>-INT(A124/1000000000)*100+INT(A124/10000000)</f>
        <v>#REF!</v>
      </c>
      <c r="B133" s="55" t="e">
        <f t="shared" si="6"/>
        <v>#REF!</v>
      </c>
      <c r="C133" s="48"/>
      <c r="D133" s="51" t="e">
        <f>IF((B133=""),IF(C133="",""," Crore ")," Crore ")</f>
        <v>#REF!</v>
      </c>
    </row>
    <row r="134" spans="1:4">
      <c r="A134" s="56" t="e">
        <f>-INT(A124/10000000000)*1000+INT(A124/1000000000)</f>
        <v>#REF!</v>
      </c>
      <c r="B134" s="55" t="e">
        <f t="shared" si="6"/>
        <v>#REF!</v>
      </c>
      <c r="C134" s="48"/>
      <c r="D134" s="51" t="e">
        <f>IF((B134=""),IF(C134="",""," Hundred ")," Hundred ")</f>
        <v>#REF!</v>
      </c>
    </row>
    <row r="135" spans="1:4">
      <c r="A135" s="57"/>
      <c r="B135" s="48"/>
      <c r="C135" s="48"/>
      <c r="D135" s="49"/>
    </row>
    <row r="136" spans="1:4">
      <c r="A136" s="58">
        <v>1</v>
      </c>
      <c r="B136" s="59" t="s">
        <v>800</v>
      </c>
      <c r="C136" s="48"/>
      <c r="D136" s="49"/>
    </row>
    <row r="137" spans="1:4">
      <c r="A137" s="58">
        <v>2</v>
      </c>
      <c r="B137" s="59" t="s">
        <v>801</v>
      </c>
      <c r="C137" s="48"/>
      <c r="D137" s="49"/>
    </row>
    <row r="138" spans="1:4">
      <c r="A138" s="58">
        <v>3</v>
      </c>
      <c r="B138" s="59" t="s">
        <v>802</v>
      </c>
      <c r="C138" s="48"/>
      <c r="D138" s="49"/>
    </row>
    <row r="139" spans="1:4">
      <c r="A139" s="58">
        <v>4</v>
      </c>
      <c r="B139" s="59" t="s">
        <v>803</v>
      </c>
      <c r="C139" s="48"/>
      <c r="D139" s="49"/>
    </row>
    <row r="140" spans="1:4">
      <c r="A140" s="58">
        <v>5</v>
      </c>
      <c r="B140" s="59" t="s">
        <v>804</v>
      </c>
      <c r="C140" s="48"/>
      <c r="D140" s="49"/>
    </row>
    <row r="141" spans="1:4">
      <c r="A141" s="58">
        <v>6</v>
      </c>
      <c r="B141" s="59" t="s">
        <v>805</v>
      </c>
      <c r="C141" s="48"/>
      <c r="D141" s="49"/>
    </row>
    <row r="142" spans="1:4">
      <c r="A142" s="58">
        <v>7</v>
      </c>
      <c r="B142" s="59" t="s">
        <v>806</v>
      </c>
      <c r="C142" s="48"/>
      <c r="D142" s="49"/>
    </row>
    <row r="143" spans="1:4">
      <c r="A143" s="58">
        <v>8</v>
      </c>
      <c r="B143" s="59" t="s">
        <v>807</v>
      </c>
      <c r="C143" s="48"/>
      <c r="D143" s="49"/>
    </row>
    <row r="144" spans="1:4">
      <c r="A144" s="58">
        <v>9</v>
      </c>
      <c r="B144" s="59" t="s">
        <v>808</v>
      </c>
      <c r="C144" s="48"/>
      <c r="D144" s="49"/>
    </row>
    <row r="145" spans="1:4">
      <c r="A145" s="58">
        <v>10</v>
      </c>
      <c r="B145" s="59" t="s">
        <v>809</v>
      </c>
      <c r="C145" s="48"/>
      <c r="D145" s="49"/>
    </row>
    <row r="146" spans="1:4">
      <c r="A146" s="58">
        <v>11</v>
      </c>
      <c r="B146" s="59" t="s">
        <v>810</v>
      </c>
      <c r="C146" s="48"/>
      <c r="D146" s="49"/>
    </row>
    <row r="147" spans="1:4">
      <c r="A147" s="58">
        <v>12</v>
      </c>
      <c r="B147" s="59" t="s">
        <v>811</v>
      </c>
      <c r="C147" s="48"/>
      <c r="D147" s="49"/>
    </row>
    <row r="148" spans="1:4">
      <c r="A148" s="58">
        <v>13</v>
      </c>
      <c r="B148" s="59" t="s">
        <v>812</v>
      </c>
      <c r="C148" s="48"/>
      <c r="D148" s="49"/>
    </row>
    <row r="149" spans="1:4">
      <c r="A149" s="58">
        <v>14</v>
      </c>
      <c r="B149" s="59" t="s">
        <v>813</v>
      </c>
      <c r="C149" s="48"/>
      <c r="D149" s="49"/>
    </row>
    <row r="150" spans="1:4">
      <c r="A150" s="58">
        <v>15</v>
      </c>
      <c r="B150" s="59" t="s">
        <v>814</v>
      </c>
      <c r="C150" s="48"/>
      <c r="D150" s="49"/>
    </row>
    <row r="151" spans="1:4">
      <c r="A151" s="58">
        <v>16</v>
      </c>
      <c r="B151" s="59" t="s">
        <v>815</v>
      </c>
      <c r="C151" s="48"/>
      <c r="D151" s="49"/>
    </row>
    <row r="152" spans="1:4">
      <c r="A152" s="58">
        <v>17</v>
      </c>
      <c r="B152" s="59" t="s">
        <v>817</v>
      </c>
      <c r="C152" s="48"/>
      <c r="D152" s="49"/>
    </row>
    <row r="153" spans="1:4">
      <c r="A153" s="58">
        <v>18</v>
      </c>
      <c r="B153" s="59" t="s">
        <v>819</v>
      </c>
      <c r="C153" s="48"/>
      <c r="D153" s="49"/>
    </row>
    <row r="154" spans="1:4">
      <c r="A154" s="58">
        <v>19</v>
      </c>
      <c r="B154" s="59" t="s">
        <v>821</v>
      </c>
      <c r="C154" s="48"/>
      <c r="D154" s="49"/>
    </row>
    <row r="155" spans="1:4">
      <c r="A155" s="58">
        <v>20</v>
      </c>
      <c r="B155" s="59" t="s">
        <v>822</v>
      </c>
      <c r="C155" s="48"/>
      <c r="D155" s="49"/>
    </row>
    <row r="156" spans="1:4">
      <c r="A156" s="58">
        <v>21</v>
      </c>
      <c r="B156" s="59" t="s">
        <v>823</v>
      </c>
      <c r="C156" s="48"/>
      <c r="D156" s="49"/>
    </row>
    <row r="157" spans="1:4">
      <c r="A157" s="58">
        <v>22</v>
      </c>
      <c r="B157" s="59" t="s">
        <v>824</v>
      </c>
      <c r="C157" s="48"/>
      <c r="D157" s="49"/>
    </row>
    <row r="158" spans="1:4">
      <c r="A158" s="58">
        <v>23</v>
      </c>
      <c r="B158" s="59" t="s">
        <v>825</v>
      </c>
      <c r="C158" s="48"/>
      <c r="D158" s="49"/>
    </row>
    <row r="159" spans="1:4">
      <c r="A159" s="58">
        <v>24</v>
      </c>
      <c r="B159" s="59" t="s">
        <v>826</v>
      </c>
      <c r="C159" s="48"/>
      <c r="D159" s="49"/>
    </row>
    <row r="160" spans="1:4">
      <c r="A160" s="58">
        <v>25</v>
      </c>
      <c r="B160" s="59" t="s">
        <v>827</v>
      </c>
      <c r="C160" s="48"/>
      <c r="D160" s="49"/>
    </row>
    <row r="161" spans="1:4">
      <c r="A161" s="58">
        <v>26</v>
      </c>
      <c r="B161" s="59" t="s">
        <v>828</v>
      </c>
      <c r="C161" s="48"/>
      <c r="D161" s="49"/>
    </row>
    <row r="162" spans="1:4">
      <c r="A162" s="58">
        <v>27</v>
      </c>
      <c r="B162" s="59" t="s">
        <v>829</v>
      </c>
      <c r="C162" s="48"/>
      <c r="D162" s="49"/>
    </row>
    <row r="163" spans="1:4">
      <c r="A163" s="58">
        <v>28</v>
      </c>
      <c r="B163" s="59" t="s">
        <v>830</v>
      </c>
      <c r="C163" s="48"/>
      <c r="D163" s="49"/>
    </row>
    <row r="164" spans="1:4">
      <c r="A164" s="58">
        <v>29</v>
      </c>
      <c r="B164" s="59" t="s">
        <v>831</v>
      </c>
      <c r="C164" s="48"/>
      <c r="D164" s="49"/>
    </row>
    <row r="165" spans="1:4">
      <c r="A165" s="58">
        <v>30</v>
      </c>
      <c r="B165" s="59" t="s">
        <v>832</v>
      </c>
      <c r="C165" s="48"/>
      <c r="D165" s="49"/>
    </row>
    <row r="166" spans="1:4">
      <c r="A166" s="58">
        <v>31</v>
      </c>
      <c r="B166" s="59" t="s">
        <v>833</v>
      </c>
      <c r="C166" s="48"/>
      <c r="D166" s="49"/>
    </row>
    <row r="167" spans="1:4">
      <c r="A167" s="58">
        <v>32</v>
      </c>
      <c r="B167" s="59" t="s">
        <v>834</v>
      </c>
      <c r="C167" s="48"/>
      <c r="D167" s="49"/>
    </row>
    <row r="168" spans="1:4">
      <c r="A168" s="58">
        <v>33</v>
      </c>
      <c r="B168" s="59" t="s">
        <v>835</v>
      </c>
      <c r="C168" s="48"/>
      <c r="D168" s="49"/>
    </row>
    <row r="169" spans="1:4">
      <c r="A169" s="58">
        <v>34</v>
      </c>
      <c r="B169" s="59" t="s">
        <v>836</v>
      </c>
      <c r="C169" s="48"/>
      <c r="D169" s="49"/>
    </row>
    <row r="170" spans="1:4">
      <c r="A170" s="58">
        <v>35</v>
      </c>
      <c r="B170" s="59" t="s">
        <v>837</v>
      </c>
      <c r="C170" s="48"/>
      <c r="D170" s="49"/>
    </row>
    <row r="171" spans="1:4">
      <c r="A171" s="58">
        <v>36</v>
      </c>
      <c r="B171" s="59" t="s">
        <v>838</v>
      </c>
      <c r="C171" s="48"/>
      <c r="D171" s="49"/>
    </row>
    <row r="172" spans="1:4">
      <c r="A172" s="58">
        <v>37</v>
      </c>
      <c r="B172" s="59" t="s">
        <v>839</v>
      </c>
      <c r="C172" s="48"/>
      <c r="D172" s="49"/>
    </row>
    <row r="173" spans="1:4">
      <c r="A173" s="58">
        <v>38</v>
      </c>
      <c r="B173" s="59" t="s">
        <v>840</v>
      </c>
      <c r="C173" s="48"/>
      <c r="D173" s="49"/>
    </row>
    <row r="174" spans="1:4">
      <c r="A174" s="58">
        <v>39</v>
      </c>
      <c r="B174" s="59" t="s">
        <v>841</v>
      </c>
      <c r="C174" s="48"/>
      <c r="D174" s="49"/>
    </row>
    <row r="175" spans="1:4">
      <c r="A175" s="58">
        <v>40</v>
      </c>
      <c r="B175" s="59" t="s">
        <v>842</v>
      </c>
      <c r="C175" s="48"/>
      <c r="D175" s="49"/>
    </row>
    <row r="176" spans="1:4">
      <c r="A176" s="58">
        <v>41</v>
      </c>
      <c r="B176" s="59" t="s">
        <v>843</v>
      </c>
      <c r="C176" s="48"/>
      <c r="D176" s="49"/>
    </row>
    <row r="177" spans="1:4">
      <c r="A177" s="58">
        <v>42</v>
      </c>
      <c r="B177" s="59" t="s">
        <v>844</v>
      </c>
      <c r="C177" s="48"/>
      <c r="D177" s="49"/>
    </row>
    <row r="178" spans="1:4">
      <c r="A178" s="58">
        <v>43</v>
      </c>
      <c r="B178" s="59" t="s">
        <v>845</v>
      </c>
      <c r="C178" s="48"/>
      <c r="D178" s="49"/>
    </row>
    <row r="179" spans="1:4">
      <c r="A179" s="58">
        <v>44</v>
      </c>
      <c r="B179" s="59" t="s">
        <v>846</v>
      </c>
      <c r="C179" s="48"/>
      <c r="D179" s="49"/>
    </row>
    <row r="180" spans="1:4">
      <c r="A180" s="58">
        <v>45</v>
      </c>
      <c r="B180" s="59" t="s">
        <v>847</v>
      </c>
      <c r="C180" s="48"/>
      <c r="D180" s="49"/>
    </row>
    <row r="181" spans="1:4">
      <c r="A181" s="58">
        <v>46</v>
      </c>
      <c r="B181" s="59" t="s">
        <v>848</v>
      </c>
      <c r="C181" s="48"/>
      <c r="D181" s="49"/>
    </row>
    <row r="182" spans="1:4">
      <c r="A182" s="58">
        <v>47</v>
      </c>
      <c r="B182" s="59" t="s">
        <v>849</v>
      </c>
      <c r="C182" s="48"/>
      <c r="D182" s="49"/>
    </row>
    <row r="183" spans="1:4">
      <c r="A183" s="58">
        <v>48</v>
      </c>
      <c r="B183" s="59" t="s">
        <v>850</v>
      </c>
      <c r="C183" s="48"/>
      <c r="D183" s="49"/>
    </row>
    <row r="184" spans="1:4">
      <c r="A184" s="58">
        <v>49</v>
      </c>
      <c r="B184" s="59" t="s">
        <v>851</v>
      </c>
      <c r="C184" s="48"/>
      <c r="D184" s="49"/>
    </row>
    <row r="185" spans="1:4">
      <c r="A185" s="58">
        <v>50</v>
      </c>
      <c r="B185" s="59" t="s">
        <v>852</v>
      </c>
      <c r="C185" s="48"/>
      <c r="D185" s="49"/>
    </row>
    <row r="186" spans="1:4">
      <c r="A186" s="58">
        <v>51</v>
      </c>
      <c r="B186" s="59" t="s">
        <v>853</v>
      </c>
      <c r="C186" s="48"/>
      <c r="D186" s="49"/>
    </row>
    <row r="187" spans="1:4">
      <c r="A187" s="58">
        <v>52</v>
      </c>
      <c r="B187" s="59" t="s">
        <v>854</v>
      </c>
      <c r="C187" s="48"/>
      <c r="D187" s="49"/>
    </row>
    <row r="188" spans="1:4">
      <c r="A188" s="58">
        <v>53</v>
      </c>
      <c r="B188" s="59" t="s">
        <v>855</v>
      </c>
      <c r="C188" s="48"/>
      <c r="D188" s="49"/>
    </row>
    <row r="189" spans="1:4">
      <c r="A189" s="58">
        <v>54</v>
      </c>
      <c r="B189" s="59" t="s">
        <v>856</v>
      </c>
      <c r="C189" s="48"/>
      <c r="D189" s="49"/>
    </row>
    <row r="190" spans="1:4">
      <c r="A190" s="58">
        <v>55</v>
      </c>
      <c r="B190" s="59" t="s">
        <v>857</v>
      </c>
      <c r="C190" s="48"/>
      <c r="D190" s="49"/>
    </row>
    <row r="191" spans="1:4">
      <c r="A191" s="58">
        <v>56</v>
      </c>
      <c r="B191" s="59" t="s">
        <v>858</v>
      </c>
      <c r="C191" s="48"/>
      <c r="D191" s="49"/>
    </row>
    <row r="192" spans="1:4">
      <c r="A192" s="58">
        <v>57</v>
      </c>
      <c r="B192" s="59" t="s">
        <v>859</v>
      </c>
      <c r="C192" s="48"/>
      <c r="D192" s="49"/>
    </row>
    <row r="193" spans="1:4">
      <c r="A193" s="58">
        <v>58</v>
      </c>
      <c r="B193" s="59" t="s">
        <v>860</v>
      </c>
      <c r="C193" s="48"/>
      <c r="D193" s="49"/>
    </row>
    <row r="194" spans="1:4">
      <c r="A194" s="58">
        <v>59</v>
      </c>
      <c r="B194" s="59" t="s">
        <v>861</v>
      </c>
      <c r="C194" s="48"/>
      <c r="D194" s="49"/>
    </row>
    <row r="195" spans="1:4">
      <c r="A195" s="58">
        <v>60</v>
      </c>
      <c r="B195" s="59" t="s">
        <v>862</v>
      </c>
      <c r="C195" s="48"/>
      <c r="D195" s="49"/>
    </row>
    <row r="196" spans="1:4">
      <c r="A196" s="58">
        <v>61</v>
      </c>
      <c r="B196" s="59" t="s">
        <v>863</v>
      </c>
      <c r="C196" s="48"/>
      <c r="D196" s="49"/>
    </row>
    <row r="197" spans="1:4">
      <c r="A197" s="58">
        <v>62</v>
      </c>
      <c r="B197" s="59" t="s">
        <v>864</v>
      </c>
      <c r="C197" s="48"/>
      <c r="D197" s="49"/>
    </row>
    <row r="198" spans="1:4">
      <c r="A198" s="58">
        <v>63</v>
      </c>
      <c r="B198" s="59" t="s">
        <v>865</v>
      </c>
      <c r="C198" s="48"/>
      <c r="D198" s="49"/>
    </row>
    <row r="199" spans="1:4">
      <c r="A199" s="58">
        <v>64</v>
      </c>
      <c r="B199" s="59" t="s">
        <v>866</v>
      </c>
      <c r="C199" s="48"/>
      <c r="D199" s="49"/>
    </row>
    <row r="200" spans="1:4">
      <c r="A200" s="58">
        <v>65</v>
      </c>
      <c r="B200" s="59" t="s">
        <v>867</v>
      </c>
      <c r="C200" s="48"/>
      <c r="D200" s="49"/>
    </row>
    <row r="201" spans="1:4">
      <c r="A201" s="58">
        <v>66</v>
      </c>
      <c r="B201" s="59" t="s">
        <v>868</v>
      </c>
      <c r="C201" s="48"/>
      <c r="D201" s="49"/>
    </row>
    <row r="202" spans="1:4">
      <c r="A202" s="58">
        <v>67</v>
      </c>
      <c r="B202" s="59" t="s">
        <v>869</v>
      </c>
      <c r="C202" s="48"/>
      <c r="D202" s="49"/>
    </row>
    <row r="203" spans="1:4">
      <c r="A203" s="58">
        <v>68</v>
      </c>
      <c r="B203" s="59" t="s">
        <v>870</v>
      </c>
      <c r="C203" s="48"/>
      <c r="D203" s="49"/>
    </row>
    <row r="204" spans="1:4">
      <c r="A204" s="58">
        <v>69</v>
      </c>
      <c r="B204" s="59" t="s">
        <v>871</v>
      </c>
      <c r="C204" s="48"/>
      <c r="D204" s="49"/>
    </row>
    <row r="205" spans="1:4">
      <c r="A205" s="58">
        <v>70</v>
      </c>
      <c r="B205" s="59" t="s">
        <v>872</v>
      </c>
      <c r="C205" s="48"/>
      <c r="D205" s="49"/>
    </row>
    <row r="206" spans="1:4">
      <c r="A206" s="58">
        <v>71</v>
      </c>
      <c r="B206" s="59" t="s">
        <v>873</v>
      </c>
      <c r="C206" s="48"/>
      <c r="D206" s="49"/>
    </row>
    <row r="207" spans="1:4">
      <c r="A207" s="58">
        <v>72</v>
      </c>
      <c r="B207" s="59" t="s">
        <v>874</v>
      </c>
      <c r="C207" s="48"/>
      <c r="D207" s="49"/>
    </row>
    <row r="208" spans="1:4">
      <c r="A208" s="58">
        <v>73</v>
      </c>
      <c r="B208" s="59" t="s">
        <v>875</v>
      </c>
      <c r="C208" s="48"/>
      <c r="D208" s="49"/>
    </row>
    <row r="209" spans="1:4">
      <c r="A209" s="58">
        <v>74</v>
      </c>
      <c r="B209" s="59" t="s">
        <v>876</v>
      </c>
      <c r="C209" s="48"/>
      <c r="D209" s="49"/>
    </row>
    <row r="210" spans="1:4">
      <c r="A210" s="58">
        <v>75</v>
      </c>
      <c r="B210" s="59" t="s">
        <v>877</v>
      </c>
      <c r="C210" s="48"/>
      <c r="D210" s="49"/>
    </row>
    <row r="211" spans="1:4">
      <c r="A211" s="58">
        <v>76</v>
      </c>
      <c r="B211" s="59" t="s">
        <v>878</v>
      </c>
      <c r="C211" s="48"/>
      <c r="D211" s="49"/>
    </row>
    <row r="212" spans="1:4">
      <c r="A212" s="58">
        <v>77</v>
      </c>
      <c r="B212" s="59" t="s">
        <v>879</v>
      </c>
      <c r="C212" s="48"/>
      <c r="D212" s="49"/>
    </row>
    <row r="213" spans="1:4">
      <c r="A213" s="58">
        <v>78</v>
      </c>
      <c r="B213" s="59" t="s">
        <v>880</v>
      </c>
      <c r="C213" s="48"/>
      <c r="D213" s="49"/>
    </row>
    <row r="214" spans="1:4">
      <c r="A214" s="58">
        <v>79</v>
      </c>
      <c r="B214" s="59" t="s">
        <v>881</v>
      </c>
      <c r="C214" s="48"/>
      <c r="D214" s="49"/>
    </row>
    <row r="215" spans="1:4">
      <c r="A215" s="58">
        <v>80</v>
      </c>
      <c r="B215" s="59" t="s">
        <v>882</v>
      </c>
      <c r="C215" s="48"/>
      <c r="D215" s="49"/>
    </row>
    <row r="216" spans="1:4">
      <c r="A216" s="58">
        <v>81</v>
      </c>
      <c r="B216" s="59" t="s">
        <v>883</v>
      </c>
      <c r="C216" s="48"/>
      <c r="D216" s="49"/>
    </row>
    <row r="217" spans="1:4">
      <c r="A217" s="58">
        <v>82</v>
      </c>
      <c r="B217" s="59" t="s">
        <v>884</v>
      </c>
      <c r="C217" s="48"/>
      <c r="D217" s="49"/>
    </row>
    <row r="218" spans="1:4">
      <c r="A218" s="58">
        <v>83</v>
      </c>
      <c r="B218" s="59" t="s">
        <v>885</v>
      </c>
      <c r="C218" s="48"/>
      <c r="D218" s="49"/>
    </row>
    <row r="219" spans="1:4">
      <c r="A219" s="58">
        <v>84</v>
      </c>
      <c r="B219" s="59" t="s">
        <v>886</v>
      </c>
      <c r="C219" s="48"/>
      <c r="D219" s="49"/>
    </row>
    <row r="220" spans="1:4">
      <c r="A220" s="58">
        <v>85</v>
      </c>
      <c r="B220" s="59" t="s">
        <v>887</v>
      </c>
      <c r="C220" s="48"/>
      <c r="D220" s="49"/>
    </row>
    <row r="221" spans="1:4">
      <c r="A221" s="58">
        <v>86</v>
      </c>
      <c r="B221" s="59" t="s">
        <v>888</v>
      </c>
      <c r="C221" s="48"/>
      <c r="D221" s="49"/>
    </row>
    <row r="222" spans="1:4">
      <c r="A222" s="58">
        <v>87</v>
      </c>
      <c r="B222" s="59" t="s">
        <v>889</v>
      </c>
      <c r="C222" s="48"/>
      <c r="D222" s="49"/>
    </row>
    <row r="223" spans="1:4">
      <c r="A223" s="58">
        <v>88</v>
      </c>
      <c r="B223" s="59" t="s">
        <v>890</v>
      </c>
      <c r="C223" s="48"/>
      <c r="D223" s="49"/>
    </row>
    <row r="224" spans="1:4">
      <c r="A224" s="58">
        <v>89</v>
      </c>
      <c r="B224" s="59" t="s">
        <v>891</v>
      </c>
      <c r="C224" s="48"/>
      <c r="D224" s="49"/>
    </row>
    <row r="225" spans="1:4">
      <c r="A225" s="58">
        <v>90</v>
      </c>
      <c r="B225" s="59" t="s">
        <v>892</v>
      </c>
      <c r="C225" s="48"/>
      <c r="D225" s="49"/>
    </row>
    <row r="226" spans="1:4">
      <c r="A226" s="58">
        <v>91</v>
      </c>
      <c r="B226" s="59" t="s">
        <v>893</v>
      </c>
      <c r="C226" s="48"/>
      <c r="D226" s="49"/>
    </row>
    <row r="227" spans="1:4">
      <c r="A227" s="58">
        <v>92</v>
      </c>
      <c r="B227" s="59" t="s">
        <v>894</v>
      </c>
      <c r="C227" s="48"/>
      <c r="D227" s="49"/>
    </row>
    <row r="228" spans="1:4">
      <c r="A228" s="58">
        <v>93</v>
      </c>
      <c r="B228" s="59" t="s">
        <v>895</v>
      </c>
      <c r="C228" s="48"/>
      <c r="D228" s="49"/>
    </row>
    <row r="229" spans="1:4">
      <c r="A229" s="58">
        <v>94</v>
      </c>
      <c r="B229" s="59" t="s">
        <v>896</v>
      </c>
      <c r="C229" s="48"/>
      <c r="D229" s="49"/>
    </row>
    <row r="230" spans="1:4">
      <c r="A230" s="58">
        <v>95</v>
      </c>
      <c r="B230" s="59" t="s">
        <v>897</v>
      </c>
      <c r="C230" s="48"/>
      <c r="D230" s="49"/>
    </row>
    <row r="231" spans="1:4">
      <c r="A231" s="58">
        <v>96</v>
      </c>
      <c r="B231" s="59" t="s">
        <v>898</v>
      </c>
      <c r="C231" s="48"/>
      <c r="D231" s="49"/>
    </row>
    <row r="232" spans="1:4">
      <c r="A232" s="58">
        <v>97</v>
      </c>
      <c r="B232" s="59" t="s">
        <v>899</v>
      </c>
      <c r="C232" s="48"/>
      <c r="D232" s="49"/>
    </row>
    <row r="233" spans="1:4">
      <c r="A233" s="58">
        <v>98</v>
      </c>
      <c r="B233" s="59" t="s">
        <v>900</v>
      </c>
      <c r="C233" s="48"/>
      <c r="D233" s="49"/>
    </row>
    <row r="234" spans="1:4">
      <c r="A234" s="58">
        <v>99</v>
      </c>
      <c r="B234" s="59" t="s">
        <v>901</v>
      </c>
      <c r="C234" s="48"/>
      <c r="D234" s="49"/>
    </row>
    <row r="235" spans="1:4" ht="13.5" thickBot="1">
      <c r="A235" s="61">
        <v>100</v>
      </c>
      <c r="B235" s="62" t="s">
        <v>902</v>
      </c>
      <c r="C235" s="63"/>
      <c r="D235" s="64"/>
    </row>
  </sheetData>
  <customSheetViews>
    <customSheetView guid="{C67B5BC6-BC30-40B7-84C6-1C10E4F24A6E}" hiddenColumns="1" state="hidden">
      <pane xSplit="14.939393939393939" topLeftCell="W1"/>
      <selection activeCell="P6" sqref="P6:S6"/>
      <pageMargins left="0" right="0" top="0" bottom="0" header="0" footer="0"/>
      <pageSetup orientation="portrait" r:id="rId1"/>
      <headerFooter alignWithMargins="0"/>
    </customSheetView>
    <customSheetView guid="{8FC47E04-BCF9-4504-9FDA-F8529AE0A203}" hiddenColumns="1" state="hidden">
      <pane xSplit="16.628205128205128" topLeftCell="W1"/>
      <selection activeCell="P6" sqref="P6:S6"/>
      <pageMargins left="0" right="0" top="0" bottom="0" header="0" footer="0"/>
      <pageSetup orientation="portrait" r:id="rId2"/>
      <headerFooter alignWithMargins="0"/>
    </customSheetView>
    <customSheetView guid="{F9504563-F4B8-4B08-8DF4-BD6D3D1F49DF}" hiddenColumns="1" state="hidden" topLeftCell="A7">
      <pane xSplit="23.225806451612904" topLeftCell="W1"/>
      <selection activeCell="P6" sqref="P6:S6"/>
      <pageMargins left="0" right="0" top="0" bottom="0" header="0" footer="0"/>
      <pageSetup orientation="portrait" r:id="rId3"/>
      <headerFooter alignWithMargins="0"/>
    </customSheetView>
    <customSheetView guid="{F9C00FCC-B928-44A4-AE8D-3790B3A7FE91}" hiddenColumns="1" state="hidden" topLeftCell="A7">
      <pane xSplit="23.225806451612904" topLeftCell="W1"/>
      <selection activeCell="P6" sqref="P6:S6"/>
      <pageMargins left="0" right="0" top="0" bottom="0" header="0" footer="0"/>
      <pageSetup orientation="portrait" r:id="rId4"/>
      <headerFooter alignWithMargins="0"/>
    </customSheetView>
    <customSheetView guid="{3E286A90-B39B-4EF7-ADAF-AD9055F4EE3F}" hiddenColumns="1" state="hidden" topLeftCell="A7">
      <pane xSplit="23.225806451612904" topLeftCell="W1"/>
      <selection activeCell="P6" sqref="P6:S6"/>
      <pageMargins left="0" right="0" top="0" bottom="0" header="0" footer="0"/>
      <pageSetup orientation="portrait" r:id="rId5"/>
      <headerFooter alignWithMargins="0"/>
    </customSheetView>
    <customSheetView guid="{C5506FC7-8A4D-43D0-A0D5-B323816310B7}" hiddenColumns="1" state="hidden" topLeftCell="A7">
      <pane xSplit="23.225806451612904" topLeftCell="W1"/>
      <selection activeCell="P6" sqref="P6:S6"/>
      <pageMargins left="0" right="0" top="0" bottom="0" header="0" footer="0"/>
      <pageSetup orientation="portrait" r:id="rId6"/>
      <headerFooter alignWithMargins="0"/>
    </customSheetView>
    <customSheetView guid="{F34A69E2-31EE-443F-8E78-A31E3AA3BE2B}" hiddenColumns="1" state="hidden" topLeftCell="A7">
      <pane xSplit="22.593220338983052" topLeftCell="W1"/>
      <selection activeCell="P6" sqref="P6:S6"/>
      <pageMargins left="0" right="0" top="0" bottom="0" header="0" footer="0"/>
      <pageSetup orientation="portrait" r:id="rId7"/>
      <headerFooter alignWithMargins="0"/>
    </customSheetView>
    <customSheetView guid="{334BFE7B-729F-4B5F-BBFA-FE5871D8551A}" hiddenColumns="1" state="hidden" topLeftCell="A7">
      <pane xSplit="22.710526315789473" topLeftCell="W1"/>
      <selection activeCell="P6" sqref="P6:S6"/>
      <pageMargins left="0" right="0" top="0" bottom="0" header="0" footer="0"/>
      <pageSetup orientation="portrait" r:id="rId8"/>
      <headerFooter alignWithMargins="0"/>
    </customSheetView>
    <customSheetView guid="{A0F82AFD-A75A-45C4-A55A-D8EC84E8392D}" hiddenColumns="1" state="hidden" topLeftCell="A7">
      <pane xSplit="23.225806451612904" topLeftCell="W1"/>
      <selection activeCell="P6" sqref="P6:S6"/>
      <pageMargins left="0" right="0" top="0" bottom="0" header="0" footer="0"/>
      <pageSetup orientation="portrait" r:id="rId9"/>
      <headerFooter alignWithMargins="0"/>
    </customSheetView>
    <customSheetView guid="{B1DC5269-D889-4438-853D-005C3B580A35}" hiddenColumns="1" state="hidden" topLeftCell="A7">
      <pane xSplit="23.225806451612904" topLeftCell="W1"/>
      <selection activeCell="P6" sqref="P6:S6"/>
      <pageMargins left="0" right="0" top="0" bottom="0" header="0" footer="0"/>
      <pageSetup orientation="portrait" r:id="rId10"/>
      <headerFooter alignWithMargins="0"/>
    </customSheetView>
    <customSheetView guid="{67D3F443-CBF6-4C3B-9EBA-4FC7CEE92243}" hiddenColumns="1" state="hidden">
      <pane xSplit="15.377777777777778" topLeftCell="W1"/>
      <selection activeCell="P6" sqref="P6:S6"/>
      <pageMargins left="0" right="0" top="0" bottom="0" header="0" footer="0"/>
      <pageSetup orientation="portrait" r:id="rId11"/>
      <headerFooter alignWithMargins="0"/>
    </customSheetView>
    <customSheetView guid="{8010D226-7E94-4F22-B2E9-FA33D2C9C470}" hiddenColumns="1" state="hidden">
      <pane xSplit="23.225806451612904" topLeftCell="W1"/>
      <selection activeCell="P6" sqref="P6:S6"/>
      <pageMargins left="0" right="0" top="0" bottom="0" header="0" footer="0"/>
      <pageSetup orientation="portrait" r:id="rId12"/>
      <headerFooter alignWithMargins="0"/>
    </customSheetView>
  </customSheetViews>
  <mergeCells count="14">
    <mergeCell ref="A124:B124"/>
    <mergeCell ref="A125:B125"/>
    <mergeCell ref="A127:D127"/>
    <mergeCell ref="A3:B3"/>
    <mergeCell ref="F3:G3"/>
    <mergeCell ref="A6:D6"/>
    <mergeCell ref="F6:I6"/>
    <mergeCell ref="P6:S6"/>
    <mergeCell ref="U6:AA6"/>
    <mergeCell ref="U7:AA7"/>
    <mergeCell ref="P3:Q3"/>
    <mergeCell ref="A4:B4"/>
    <mergeCell ref="K3:L3"/>
    <mergeCell ref="K6:N6"/>
  </mergeCells>
  <pageMargins left="0.75" right="0.75" top="1" bottom="1" header="0.5" footer="0.5"/>
  <pageSetup orientation="portrait" r:id="rId1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F21"/>
  <sheetViews>
    <sheetView view="pageBreakPreview" zoomScale="85" zoomScaleNormal="85" workbookViewId="0">
      <selection activeCell="B6" sqref="B6"/>
    </sheetView>
  </sheetViews>
  <sheetFormatPr defaultColWidth="10.28515625" defaultRowHeight="16.5"/>
  <cols>
    <col min="1" max="1" width="10.28515625" style="34"/>
    <col min="2" max="2" width="30.7109375" style="35" customWidth="1"/>
    <col min="3" max="3" width="26.140625" style="35" customWidth="1"/>
    <col min="4" max="5" width="17.85546875" style="35" customWidth="1"/>
    <col min="6" max="16384" width="10.28515625" style="21"/>
  </cols>
  <sheetData>
    <row r="1" spans="1:6">
      <c r="A1" s="19"/>
      <c r="B1" s="20"/>
      <c r="C1" s="20"/>
      <c r="D1" s="20"/>
      <c r="E1" s="20"/>
    </row>
    <row r="2" spans="1:6" ht="21.95" customHeight="1">
      <c r="A2" s="1480" t="s">
        <v>904</v>
      </c>
      <c r="B2" s="1480"/>
      <c r="C2" s="1480"/>
      <c r="D2" s="1481"/>
      <c r="E2" s="37"/>
    </row>
    <row r="3" spans="1:6">
      <c r="A3" s="19"/>
      <c r="B3" s="20"/>
      <c r="C3" s="20"/>
      <c r="D3" s="20"/>
      <c r="E3" s="20"/>
    </row>
    <row r="4" spans="1:6" ht="30">
      <c r="A4" s="22" t="s">
        <v>905</v>
      </c>
      <c r="B4" s="23" t="s">
        <v>906</v>
      </c>
      <c r="C4" s="22" t="s">
        <v>907</v>
      </c>
      <c r="D4" s="22" t="s">
        <v>908</v>
      </c>
      <c r="E4" s="22" t="s">
        <v>909</v>
      </c>
    </row>
    <row r="5" spans="1:6" ht="18" customHeight="1">
      <c r="A5" s="24" t="s">
        <v>139</v>
      </c>
      <c r="B5" s="24" t="s">
        <v>140</v>
      </c>
      <c r="C5" s="24" t="s">
        <v>141</v>
      </c>
      <c r="D5" s="24" t="s">
        <v>142</v>
      </c>
      <c r="E5" s="24" t="s">
        <v>910</v>
      </c>
    </row>
    <row r="6" spans="1:6" ht="45" customHeight="1">
      <c r="A6" s="26">
        <v>1</v>
      </c>
      <c r="B6" s="27"/>
      <c r="C6" s="28"/>
      <c r="D6" s="29"/>
      <c r="E6" s="30">
        <f t="shared" ref="E6:E15" si="0">C6*D6</f>
        <v>0</v>
      </c>
    </row>
    <row r="7" spans="1:6" ht="45" customHeight="1">
      <c r="A7" s="26">
        <v>2</v>
      </c>
      <c r="B7" s="27"/>
      <c r="C7" s="28"/>
      <c r="D7" s="29"/>
      <c r="E7" s="30">
        <f t="shared" si="0"/>
        <v>0</v>
      </c>
    </row>
    <row r="8" spans="1:6" ht="45" customHeight="1">
      <c r="A8" s="26">
        <v>3</v>
      </c>
      <c r="B8" s="27"/>
      <c r="C8" s="28"/>
      <c r="D8" s="29"/>
      <c r="E8" s="30">
        <f t="shared" si="0"/>
        <v>0</v>
      </c>
    </row>
    <row r="9" spans="1:6" ht="45" customHeight="1">
      <c r="A9" s="26">
        <v>4</v>
      </c>
      <c r="B9" s="27"/>
      <c r="C9" s="28"/>
      <c r="D9" s="29"/>
      <c r="E9" s="30">
        <f t="shared" si="0"/>
        <v>0</v>
      </c>
    </row>
    <row r="10" spans="1:6" ht="45" customHeight="1">
      <c r="A10" s="26">
        <v>5</v>
      </c>
      <c r="B10" s="27"/>
      <c r="C10" s="28"/>
      <c r="D10" s="29"/>
      <c r="E10" s="30">
        <f t="shared" si="0"/>
        <v>0</v>
      </c>
    </row>
    <row r="11" spans="1:6" ht="45" customHeight="1">
      <c r="A11" s="26">
        <v>6</v>
      </c>
      <c r="B11" s="27"/>
      <c r="C11" s="28"/>
      <c r="D11" s="29"/>
      <c r="E11" s="30">
        <f t="shared" si="0"/>
        <v>0</v>
      </c>
    </row>
    <row r="12" spans="1:6" ht="45" customHeight="1">
      <c r="A12" s="26">
        <v>7</v>
      </c>
      <c r="B12" s="27"/>
      <c r="C12" s="28"/>
      <c r="D12" s="29"/>
      <c r="E12" s="30">
        <f t="shared" si="0"/>
        <v>0</v>
      </c>
    </row>
    <row r="13" spans="1:6" ht="45" customHeight="1">
      <c r="A13" s="26">
        <v>8</v>
      </c>
      <c r="B13" s="27"/>
      <c r="C13" s="28"/>
      <c r="D13" s="29"/>
      <c r="E13" s="30">
        <f t="shared" si="0"/>
        <v>0</v>
      </c>
    </row>
    <row r="14" spans="1:6" ht="45" customHeight="1">
      <c r="A14" s="26">
        <v>9</v>
      </c>
      <c r="B14" s="27"/>
      <c r="C14" s="28"/>
      <c r="D14" s="29"/>
      <c r="E14" s="30">
        <f t="shared" si="0"/>
        <v>0</v>
      </c>
    </row>
    <row r="15" spans="1:6" ht="45" customHeight="1">
      <c r="A15" s="26">
        <v>10</v>
      </c>
      <c r="B15" s="27"/>
      <c r="C15" s="28"/>
      <c r="D15" s="29"/>
      <c r="E15" s="30">
        <f t="shared" si="0"/>
        <v>0</v>
      </c>
    </row>
    <row r="16" spans="1:6" ht="45" customHeight="1">
      <c r="A16" s="31"/>
      <c r="B16" s="32" t="s">
        <v>911</v>
      </c>
      <c r="C16" s="32"/>
      <c r="D16" s="32"/>
      <c r="E16" s="32">
        <f>SUM(E6:E15)</f>
        <v>0</v>
      </c>
      <c r="F16" s="33"/>
    </row>
    <row r="17" ht="30" customHeight="1"/>
    <row r="18" ht="30" customHeight="1"/>
    <row r="19" ht="30" customHeight="1"/>
    <row r="20" ht="30" customHeight="1"/>
    <row r="21" ht="30" customHeight="1"/>
  </sheetData>
  <customSheetViews>
    <customSheetView guid="{C67B5BC6-BC30-40B7-84C6-1C10E4F24A6E}" scale="85" showPageBreaks="1" printArea="1" state="hidden" view="pageBreakPreview">
      <selection activeCell="B6" sqref="B6"/>
      <pageMargins left="0" right="0" top="0" bottom="0" header="0" footer="0"/>
      <pageSetup scale="86" orientation="portrait" r:id="rId1"/>
      <headerFooter alignWithMargins="0"/>
    </customSheetView>
    <customSheetView guid="{8FC47E04-BCF9-4504-9FDA-F8529AE0A203}" scale="85" showPageBreaks="1" printArea="1" state="hidden" view="pageBreakPreview">
      <selection activeCell="B6" sqref="B6"/>
      <pageMargins left="0" right="0" top="0" bottom="0" header="0" footer="0"/>
      <pageSetup scale="86" orientation="portrait" r:id="rId2"/>
      <headerFooter alignWithMargins="0"/>
    </customSheetView>
    <customSheetView guid="{F9504563-F4B8-4B08-8DF4-BD6D3D1F49DF}" scale="85" showPageBreaks="1" printArea="1" view="pageBreakPreview">
      <selection activeCell="B6" sqref="B6"/>
      <pageMargins left="0" right="0" top="0" bottom="0" header="0" footer="0"/>
      <pageSetup scale="86" orientation="portrait" r:id="rId3"/>
      <headerFooter alignWithMargins="0"/>
    </customSheetView>
    <customSheetView guid="{F9C00FCC-B928-44A4-AE8D-3790B3A7FE91}" scale="85" showPageBreaks="1" printArea="1" view="pageBreakPreview">
      <selection activeCell="B6" sqref="B6"/>
      <pageMargins left="0" right="0" top="0" bottom="0" header="0" footer="0"/>
      <pageSetup scale="86" orientation="portrait" r:id="rId4"/>
      <headerFooter alignWithMargins="0"/>
    </customSheetView>
    <customSheetView guid="{3E286A90-B39B-4EF7-ADAF-AD9055F4EE3F}" scale="85" showPageBreaks="1" printArea="1" view="pageBreakPreview">
      <selection activeCell="B3" sqref="B3:E3"/>
      <pageMargins left="0" right="0" top="0" bottom="0" header="0" footer="0"/>
      <pageSetup scale="86" orientation="portrait" r:id="rId5"/>
      <headerFooter alignWithMargins="0"/>
    </customSheetView>
    <customSheetView guid="{C5506FC7-8A4D-43D0-A0D5-B323816310B7}" scale="85" showPageBreaks="1" printArea="1" view="pageBreakPreview">
      <selection activeCell="B6" sqref="B6"/>
      <pageMargins left="0" right="0" top="0" bottom="0" header="0" footer="0"/>
      <pageSetup scale="86" orientation="portrait" r:id="rId6"/>
      <headerFooter alignWithMargins="0"/>
    </customSheetView>
    <customSheetView guid="{F34A69E2-31EE-443F-8E78-A31E3AA3BE2B}" scale="85" showPageBreaks="1" printArea="1" view="pageBreakPreview">
      <selection activeCell="B10" sqref="B10"/>
      <pageMargins left="0" right="0" top="0" bottom="0" header="0" footer="0"/>
      <pageSetup scale="86" orientation="portrait" r:id="rId7"/>
      <headerFooter alignWithMargins="0"/>
    </customSheetView>
    <customSheetView guid="{334BFE7B-729F-4B5F-BBFA-FE5871D8551A}" scale="85" showPageBreaks="1" printArea="1" view="pageBreakPreview">
      <selection activeCell="B10" sqref="B10"/>
      <pageMargins left="0" right="0" top="0" bottom="0" header="0" footer="0"/>
      <pageSetup scale="86" orientation="portrait" r:id="rId8"/>
      <headerFooter alignWithMargins="0"/>
    </customSheetView>
    <customSheetView guid="{A0F82AFD-A75A-45C4-A55A-D8EC84E8392D}" scale="85" showPageBreaks="1" printArea="1" view="pageBreakPreview">
      <selection activeCell="B9" sqref="B9"/>
      <pageMargins left="0" right="0" top="0" bottom="0" header="0" footer="0"/>
      <pageSetup scale="86" orientation="portrait" r:id="rId9"/>
      <headerFooter alignWithMargins="0"/>
    </customSheetView>
    <customSheetView guid="{B1DC5269-D889-4438-853D-005C3B580A35}" scale="85" showPageBreaks="1" printArea="1" view="pageBreakPreview">
      <selection activeCell="B3" sqref="B3:E3"/>
      <pageMargins left="0" right="0" top="0" bottom="0" header="0" footer="0"/>
      <pageSetup scale="86" orientation="portrait" r:id="rId10"/>
      <headerFooter alignWithMargins="0"/>
    </customSheetView>
    <customSheetView guid="{67D3F443-CBF6-4C3B-9EBA-4FC7CEE92243}" scale="85" showPageBreaks="1" printArea="1" state="hidden" view="pageBreakPreview">
      <selection activeCell="B6" sqref="B6"/>
      <pageMargins left="0" right="0" top="0" bottom="0" header="0" footer="0"/>
      <pageSetup scale="86" orientation="portrait" r:id="rId11"/>
      <headerFooter alignWithMargins="0"/>
    </customSheetView>
    <customSheetView guid="{8010D226-7E94-4F22-B2E9-FA33D2C9C470}" scale="85" showPageBreaks="1" printArea="1" state="hidden" view="pageBreakPreview">
      <selection activeCell="B6" sqref="B6"/>
      <pageMargins left="0" right="0" top="0" bottom="0" header="0" footer="0"/>
      <pageSetup scale="86" orientation="portrait" r:id="rId12"/>
      <headerFooter alignWithMargins="0"/>
    </customSheetView>
  </customSheetViews>
  <mergeCells count="1">
    <mergeCell ref="A2:D2"/>
  </mergeCells>
  <pageMargins left="0.75" right="0.75" top="0.65" bottom="1" header="0.5" footer="0.5"/>
  <pageSetup scale="86"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F21"/>
  <sheetViews>
    <sheetView view="pageBreakPreview" zoomScale="85" zoomScaleNormal="85" zoomScaleSheetLayoutView="100" workbookViewId="0">
      <selection activeCell="B6" sqref="B6"/>
    </sheetView>
  </sheetViews>
  <sheetFormatPr defaultColWidth="10.28515625" defaultRowHeight="16.5"/>
  <cols>
    <col min="1" max="1" width="10.28515625" style="34"/>
    <col min="2" max="2" width="30.7109375" style="35" customWidth="1"/>
    <col min="3" max="3" width="26.140625" style="35" customWidth="1"/>
    <col min="4" max="5" width="17.85546875" style="35" customWidth="1"/>
    <col min="6" max="16384" width="10.28515625" style="21"/>
  </cols>
  <sheetData>
    <row r="1" spans="1:6">
      <c r="A1" s="19"/>
      <c r="B1" s="20"/>
      <c r="C1" s="20"/>
      <c r="D1" s="20"/>
      <c r="E1" s="20"/>
    </row>
    <row r="2" spans="1:6" ht="21.95" customHeight="1">
      <c r="A2" s="1480" t="s">
        <v>912</v>
      </c>
      <c r="B2" s="1480"/>
      <c r="C2" s="1480"/>
      <c r="D2" s="1480"/>
      <c r="E2" s="21"/>
    </row>
    <row r="3" spans="1:6">
      <c r="A3" s="19"/>
      <c r="B3" s="20"/>
      <c r="C3" s="20"/>
      <c r="D3" s="20"/>
      <c r="E3" s="20"/>
    </row>
    <row r="4" spans="1:6" ht="30">
      <c r="A4" s="22" t="s">
        <v>905</v>
      </c>
      <c r="B4" s="23" t="s">
        <v>906</v>
      </c>
      <c r="C4" s="22" t="s">
        <v>913</v>
      </c>
      <c r="D4" s="22" t="s">
        <v>914</v>
      </c>
      <c r="E4" s="22" t="s">
        <v>915</v>
      </c>
    </row>
    <row r="5" spans="1:6" ht="18" customHeight="1">
      <c r="A5" s="24" t="s">
        <v>139</v>
      </c>
      <c r="B5" s="24" t="s">
        <v>140</v>
      </c>
      <c r="C5" s="24" t="s">
        <v>141</v>
      </c>
      <c r="D5" s="24" t="s">
        <v>142</v>
      </c>
      <c r="E5" s="24" t="s">
        <v>910</v>
      </c>
    </row>
    <row r="6" spans="1:6" ht="45" customHeight="1">
      <c r="A6" s="26">
        <v>1</v>
      </c>
      <c r="B6" s="27"/>
      <c r="C6" s="28"/>
      <c r="D6" s="29"/>
      <c r="E6" s="30">
        <f t="shared" ref="E6:E15" si="0">C6*D6</f>
        <v>0</v>
      </c>
    </row>
    <row r="7" spans="1:6" ht="45" customHeight="1">
      <c r="A7" s="26">
        <v>2</v>
      </c>
      <c r="B7" s="27"/>
      <c r="C7" s="28"/>
      <c r="D7" s="29"/>
      <c r="E7" s="30">
        <f t="shared" si="0"/>
        <v>0</v>
      </c>
    </row>
    <row r="8" spans="1:6" ht="45" customHeight="1">
      <c r="A8" s="26">
        <v>3</v>
      </c>
      <c r="B8" s="27"/>
      <c r="C8" s="28"/>
      <c r="D8" s="29"/>
      <c r="E8" s="30">
        <f t="shared" si="0"/>
        <v>0</v>
      </c>
    </row>
    <row r="9" spans="1:6" ht="45" customHeight="1">
      <c r="A9" s="26">
        <v>4</v>
      </c>
      <c r="B9" s="27"/>
      <c r="C9" s="28"/>
      <c r="D9" s="29"/>
      <c r="E9" s="30">
        <f t="shared" si="0"/>
        <v>0</v>
      </c>
    </row>
    <row r="10" spans="1:6" ht="45" customHeight="1">
      <c r="A10" s="26">
        <v>5</v>
      </c>
      <c r="B10" s="27"/>
      <c r="C10" s="28"/>
      <c r="D10" s="29"/>
      <c r="E10" s="30">
        <f t="shared" si="0"/>
        <v>0</v>
      </c>
    </row>
    <row r="11" spans="1:6" ht="45" customHeight="1">
      <c r="A11" s="26">
        <v>6</v>
      </c>
      <c r="B11" s="27"/>
      <c r="C11" s="28"/>
      <c r="D11" s="29"/>
      <c r="E11" s="30">
        <f t="shared" si="0"/>
        <v>0</v>
      </c>
    </row>
    <row r="12" spans="1:6" ht="45" customHeight="1">
      <c r="A12" s="26">
        <v>7</v>
      </c>
      <c r="B12" s="27"/>
      <c r="C12" s="28"/>
      <c r="D12" s="29"/>
      <c r="E12" s="30">
        <f t="shared" si="0"/>
        <v>0</v>
      </c>
    </row>
    <row r="13" spans="1:6" ht="45" customHeight="1">
      <c r="A13" s="26">
        <v>8</v>
      </c>
      <c r="B13" s="27"/>
      <c r="C13" s="28"/>
      <c r="D13" s="29"/>
      <c r="E13" s="30">
        <f t="shared" si="0"/>
        <v>0</v>
      </c>
    </row>
    <row r="14" spans="1:6" ht="45" customHeight="1">
      <c r="A14" s="26">
        <v>9</v>
      </c>
      <c r="B14" s="27"/>
      <c r="C14" s="28"/>
      <c r="D14" s="29"/>
      <c r="E14" s="30">
        <f t="shared" si="0"/>
        <v>0</v>
      </c>
    </row>
    <row r="15" spans="1:6" ht="45" customHeight="1">
      <c r="A15" s="26">
        <v>10</v>
      </c>
      <c r="B15" s="27"/>
      <c r="C15" s="28"/>
      <c r="D15" s="29"/>
      <c r="E15" s="30">
        <f t="shared" si="0"/>
        <v>0</v>
      </c>
    </row>
    <row r="16" spans="1:6" ht="45" customHeight="1">
      <c r="A16" s="31"/>
      <c r="B16" s="32" t="s">
        <v>911</v>
      </c>
      <c r="C16" s="32"/>
      <c r="D16" s="32"/>
      <c r="E16" s="32">
        <f>SUM(E6:E15)</f>
        <v>0</v>
      </c>
      <c r="F16" s="33"/>
    </row>
    <row r="17" ht="30" customHeight="1"/>
    <row r="18" ht="30" customHeight="1"/>
    <row r="19" ht="30" customHeight="1"/>
    <row r="20" ht="30" customHeight="1"/>
    <row r="21" ht="30" customHeight="1"/>
  </sheetData>
  <customSheetViews>
    <customSheetView guid="{C67B5BC6-BC30-40B7-84C6-1C10E4F24A6E}" scale="85" showPageBreaks="1" printArea="1" state="hidden" view="pageBreakPreview">
      <selection activeCell="B6" sqref="B6"/>
      <pageMargins left="0" right="0" top="0" bottom="0" header="0" footer="0"/>
      <pageSetup scale="86" orientation="portrait" r:id="rId1"/>
      <headerFooter alignWithMargins="0"/>
    </customSheetView>
    <customSheetView guid="{8FC47E04-BCF9-4504-9FDA-F8529AE0A203}" scale="85" showPageBreaks="1" printArea="1" state="hidden" view="pageBreakPreview">
      <selection activeCell="B6" sqref="B6"/>
      <pageMargins left="0" right="0" top="0" bottom="0" header="0" footer="0"/>
      <pageSetup scale="86" orientation="portrait" r:id="rId2"/>
      <headerFooter alignWithMargins="0"/>
    </customSheetView>
    <customSheetView guid="{F9504563-F4B8-4B08-8DF4-BD6D3D1F49DF}" scale="85" showPageBreaks="1" printArea="1" view="pageBreakPreview">
      <selection activeCell="B6" sqref="B6"/>
      <pageMargins left="0" right="0" top="0" bottom="0" header="0" footer="0"/>
      <pageSetup scale="86" orientation="portrait" r:id="rId3"/>
      <headerFooter alignWithMargins="0"/>
    </customSheetView>
    <customSheetView guid="{F9C00FCC-B928-44A4-AE8D-3790B3A7FE91}" scale="85" showPageBreaks="1" printArea="1" view="pageBreakPreview">
      <selection activeCell="B6" sqref="B6"/>
      <pageMargins left="0" right="0" top="0" bottom="0" header="0" footer="0"/>
      <pageSetup scale="86" orientation="portrait" r:id="rId4"/>
      <headerFooter alignWithMargins="0"/>
    </customSheetView>
    <customSheetView guid="{3E286A90-B39B-4EF7-ADAF-AD9055F4EE3F}" scale="85" showPageBreaks="1" printArea="1" view="pageBreakPreview" topLeftCell="A10">
      <selection activeCell="G14" sqref="G14"/>
      <pageMargins left="0" right="0" top="0" bottom="0" header="0" footer="0"/>
      <pageSetup scale="86" orientation="portrait" r:id="rId5"/>
      <headerFooter alignWithMargins="0"/>
    </customSheetView>
    <customSheetView guid="{C5506FC7-8A4D-43D0-A0D5-B323816310B7}" scale="85" showPageBreaks="1" printArea="1" view="pageBreakPreview">
      <selection activeCell="B11" sqref="B11"/>
      <pageMargins left="0" right="0" top="0" bottom="0" header="0" footer="0"/>
      <pageSetup scale="86" orientation="portrait" r:id="rId6"/>
      <headerFooter alignWithMargins="0"/>
    </customSheetView>
    <customSheetView guid="{F34A69E2-31EE-443F-8E78-A31E3AA3BE2B}" scale="85" showPageBreaks="1" printArea="1" view="pageBreakPreview" topLeftCell="A6">
      <selection activeCell="B11" sqref="B11"/>
      <pageMargins left="0" right="0" top="0" bottom="0" header="0" footer="0"/>
      <pageSetup scale="86" orientation="portrait" r:id="rId7"/>
      <headerFooter alignWithMargins="0"/>
    </customSheetView>
    <customSheetView guid="{334BFE7B-729F-4B5F-BBFA-FE5871D8551A}" scale="85" showPageBreaks="1" printArea="1" view="pageBreakPreview" topLeftCell="A6">
      <selection activeCell="B11" sqref="B11"/>
      <pageMargins left="0" right="0" top="0" bottom="0" header="0" footer="0"/>
      <pageSetup scale="86" orientation="portrait" r:id="rId8"/>
      <headerFooter alignWithMargins="0"/>
    </customSheetView>
    <customSheetView guid="{A0F82AFD-A75A-45C4-A55A-D8EC84E8392D}" scale="85" showPageBreaks="1" printArea="1" view="pageBreakPreview">
      <selection activeCell="D11" sqref="D11"/>
      <pageMargins left="0" right="0" top="0" bottom="0" header="0" footer="0"/>
      <pageSetup scale="86" orientation="portrait" r:id="rId9"/>
      <headerFooter alignWithMargins="0"/>
    </customSheetView>
    <customSheetView guid="{B1DC5269-D889-4438-853D-005C3B580A35}" scale="85" showPageBreaks="1" printArea="1" view="pageBreakPreview">
      <selection activeCell="G14" sqref="G14"/>
      <pageMargins left="0" right="0" top="0" bottom="0" header="0" footer="0"/>
      <pageSetup scale="86" orientation="portrait" r:id="rId10"/>
      <headerFooter alignWithMargins="0"/>
    </customSheetView>
    <customSheetView guid="{67D3F443-CBF6-4C3B-9EBA-4FC7CEE92243}" scale="85" showPageBreaks="1" printArea="1" state="hidden" view="pageBreakPreview">
      <selection activeCell="B6" sqref="B6"/>
      <pageMargins left="0" right="0" top="0" bottom="0" header="0" footer="0"/>
      <pageSetup scale="86" orientation="portrait" r:id="rId11"/>
      <headerFooter alignWithMargins="0"/>
    </customSheetView>
    <customSheetView guid="{8010D226-7E94-4F22-B2E9-FA33D2C9C470}" scale="85" showPageBreaks="1" printArea="1" state="hidden" view="pageBreakPreview">
      <selection activeCell="B6" sqref="B6"/>
      <pageMargins left="0" right="0" top="0" bottom="0" header="0" footer="0"/>
      <pageSetup scale="86" orientation="portrait" r:id="rId12"/>
      <headerFooter alignWithMargins="0"/>
    </customSheetView>
  </customSheetViews>
  <mergeCells count="1">
    <mergeCell ref="A2:D2"/>
  </mergeCells>
  <pageMargins left="0.75" right="0.75" top="0.65" bottom="1" header="0.5" footer="0.5"/>
  <pageSetup scale="86"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G21"/>
  <sheetViews>
    <sheetView view="pageBreakPreview" zoomScale="85" zoomScaleNormal="85" zoomScaleSheetLayoutView="100" workbookViewId="0">
      <selection activeCell="B6" sqref="B6"/>
    </sheetView>
  </sheetViews>
  <sheetFormatPr defaultColWidth="10.28515625" defaultRowHeight="16.5"/>
  <cols>
    <col min="1" max="1" width="8.7109375" style="34" customWidth="1"/>
    <col min="2" max="4" width="23.5703125" style="35" customWidth="1"/>
    <col min="5" max="5" width="11" style="35" customWidth="1"/>
    <col min="6" max="6" width="14.42578125" style="35" customWidth="1"/>
    <col min="7" max="16384" width="10.28515625" style="21"/>
  </cols>
  <sheetData>
    <row r="1" spans="1:7">
      <c r="A1" s="19"/>
      <c r="B1" s="20"/>
      <c r="C1" s="20"/>
      <c r="D1" s="20"/>
      <c r="E1" s="20"/>
      <c r="F1" s="20"/>
    </row>
    <row r="2" spans="1:7" ht="21.95" customHeight="1">
      <c r="A2" s="1480" t="s">
        <v>916</v>
      </c>
      <c r="B2" s="1480"/>
      <c r="C2" s="1480"/>
      <c r="D2" s="1480"/>
      <c r="E2" s="1481"/>
      <c r="F2" s="21"/>
    </row>
    <row r="3" spans="1:7">
      <c r="A3" s="19"/>
      <c r="B3" s="20"/>
      <c r="C3" s="20"/>
      <c r="D3" s="20"/>
      <c r="E3" s="20"/>
      <c r="F3" s="20"/>
    </row>
    <row r="4" spans="1:7" ht="45">
      <c r="A4" s="22" t="s">
        <v>905</v>
      </c>
      <c r="B4" s="23" t="s">
        <v>906</v>
      </c>
      <c r="C4" s="22" t="s">
        <v>917</v>
      </c>
      <c r="D4" s="22" t="s">
        <v>918</v>
      </c>
      <c r="E4" s="22" t="s">
        <v>919</v>
      </c>
      <c r="F4" s="22" t="s">
        <v>920</v>
      </c>
    </row>
    <row r="5" spans="1:7" ht="18" customHeight="1">
      <c r="A5" s="24" t="s">
        <v>139</v>
      </c>
      <c r="B5" s="24" t="s">
        <v>140</v>
      </c>
      <c r="C5" s="24" t="s">
        <v>141</v>
      </c>
      <c r="D5" s="24" t="s">
        <v>142</v>
      </c>
      <c r="E5" s="25" t="s">
        <v>143</v>
      </c>
      <c r="F5" s="24" t="s">
        <v>921</v>
      </c>
    </row>
    <row r="6" spans="1:7" ht="45" customHeight="1">
      <c r="A6" s="26">
        <v>1</v>
      </c>
      <c r="B6" s="27"/>
      <c r="C6" s="28"/>
      <c r="D6" s="28"/>
      <c r="E6" s="29"/>
      <c r="F6" s="30">
        <f t="shared" ref="F6:F15" si="0">C6*E6</f>
        <v>0</v>
      </c>
    </row>
    <row r="7" spans="1:7" ht="45" customHeight="1">
      <c r="A7" s="26">
        <v>2</v>
      </c>
      <c r="B7" s="27"/>
      <c r="C7" s="28"/>
      <c r="D7" s="28"/>
      <c r="E7" s="29"/>
      <c r="F7" s="30">
        <f t="shared" si="0"/>
        <v>0</v>
      </c>
    </row>
    <row r="8" spans="1:7" ht="45" customHeight="1">
      <c r="A8" s="26">
        <v>3</v>
      </c>
      <c r="B8" s="27"/>
      <c r="C8" s="28"/>
      <c r="D8" s="28"/>
      <c r="E8" s="29"/>
      <c r="F8" s="30">
        <f t="shared" si="0"/>
        <v>0</v>
      </c>
    </row>
    <row r="9" spans="1:7" ht="45" customHeight="1">
      <c r="A9" s="26">
        <v>4</v>
      </c>
      <c r="B9" s="27"/>
      <c r="C9" s="28"/>
      <c r="D9" s="28"/>
      <c r="E9" s="29"/>
      <c r="F9" s="30">
        <f t="shared" si="0"/>
        <v>0</v>
      </c>
    </row>
    <row r="10" spans="1:7" ht="45" customHeight="1">
      <c r="A10" s="26">
        <v>5</v>
      </c>
      <c r="B10" s="27"/>
      <c r="C10" s="28"/>
      <c r="D10" s="28"/>
      <c r="E10" s="29"/>
      <c r="F10" s="30">
        <f t="shared" si="0"/>
        <v>0</v>
      </c>
    </row>
    <row r="11" spans="1:7" ht="45" customHeight="1">
      <c r="A11" s="26">
        <v>6</v>
      </c>
      <c r="B11" s="27"/>
      <c r="C11" s="28"/>
      <c r="D11" s="28"/>
      <c r="E11" s="29"/>
      <c r="F11" s="30">
        <f t="shared" si="0"/>
        <v>0</v>
      </c>
    </row>
    <row r="12" spans="1:7" ht="45" customHeight="1">
      <c r="A12" s="26">
        <v>7</v>
      </c>
      <c r="B12" s="27"/>
      <c r="C12" s="28"/>
      <c r="D12" s="28"/>
      <c r="E12" s="29"/>
      <c r="F12" s="30">
        <f t="shared" si="0"/>
        <v>0</v>
      </c>
    </row>
    <row r="13" spans="1:7" ht="45" customHeight="1">
      <c r="A13" s="26">
        <v>8</v>
      </c>
      <c r="B13" s="27"/>
      <c r="C13" s="28"/>
      <c r="D13" s="28"/>
      <c r="E13" s="29"/>
      <c r="F13" s="30">
        <f t="shared" si="0"/>
        <v>0</v>
      </c>
    </row>
    <row r="14" spans="1:7" ht="45" customHeight="1">
      <c r="A14" s="26">
        <v>9</v>
      </c>
      <c r="B14" s="27"/>
      <c r="C14" s="28"/>
      <c r="D14" s="28"/>
      <c r="E14" s="29"/>
      <c r="F14" s="30">
        <f t="shared" si="0"/>
        <v>0</v>
      </c>
    </row>
    <row r="15" spans="1:7" ht="45" customHeight="1">
      <c r="A15" s="26">
        <v>10</v>
      </c>
      <c r="B15" s="27"/>
      <c r="C15" s="28"/>
      <c r="D15" s="28"/>
      <c r="E15" s="29"/>
      <c r="F15" s="30">
        <f t="shared" si="0"/>
        <v>0</v>
      </c>
    </row>
    <row r="16" spans="1:7" ht="45" customHeight="1">
      <c r="A16" s="31"/>
      <c r="B16" s="32" t="s">
        <v>911</v>
      </c>
      <c r="C16" s="32"/>
      <c r="D16" s="32"/>
      <c r="E16" s="32"/>
      <c r="F16" s="32">
        <f>SUM(F6:F15)</f>
        <v>0</v>
      </c>
      <c r="G16" s="33"/>
    </row>
    <row r="17" ht="30" customHeight="1"/>
    <row r="18" ht="30" customHeight="1"/>
    <row r="19" ht="30" customHeight="1"/>
    <row r="20" ht="30" customHeight="1"/>
    <row r="21" ht="30" customHeight="1"/>
  </sheetData>
  <customSheetViews>
    <customSheetView guid="{C67B5BC6-BC30-40B7-84C6-1C10E4F24A6E}" scale="85" showPageBreaks="1" printArea="1" state="hidden" view="pageBreakPreview">
      <selection activeCell="B6" sqref="B6"/>
      <pageMargins left="0" right="0" top="0" bottom="0" header="0" footer="0"/>
      <pageSetup scale="86" orientation="portrait" r:id="rId1"/>
      <headerFooter alignWithMargins="0"/>
    </customSheetView>
    <customSheetView guid="{8FC47E04-BCF9-4504-9FDA-F8529AE0A203}" scale="85" showPageBreaks="1" printArea="1" state="hidden" view="pageBreakPreview">
      <selection activeCell="B6" sqref="B6"/>
      <pageMargins left="0" right="0" top="0" bottom="0" header="0" footer="0"/>
      <pageSetup scale="86" orientation="portrait" r:id="rId2"/>
      <headerFooter alignWithMargins="0"/>
    </customSheetView>
    <customSheetView guid="{F9504563-F4B8-4B08-8DF4-BD6D3D1F49DF}" scale="85" showPageBreaks="1" printArea="1" view="pageBreakPreview">
      <selection activeCell="B6" sqref="B6"/>
      <pageMargins left="0" right="0" top="0" bottom="0" header="0" footer="0"/>
      <pageSetup scale="86" orientation="portrait" r:id="rId3"/>
      <headerFooter alignWithMargins="0"/>
    </customSheetView>
    <customSheetView guid="{F9C00FCC-B928-44A4-AE8D-3790B3A7FE91}" scale="85" showPageBreaks="1" printArea="1" view="pageBreakPreview">
      <selection activeCell="B6" sqref="B6"/>
      <pageMargins left="0" right="0" top="0" bottom="0" header="0" footer="0"/>
      <pageSetup scale="86" orientation="portrait" r:id="rId4"/>
      <headerFooter alignWithMargins="0"/>
    </customSheetView>
    <customSheetView guid="{3E286A90-B39B-4EF7-ADAF-AD9055F4EE3F}" scale="85" showPageBreaks="1" printArea="1" view="pageBreakPreview">
      <selection activeCell="B3" sqref="B3:E3"/>
      <pageMargins left="0" right="0" top="0" bottom="0" header="0" footer="0"/>
      <pageSetup scale="86" orientation="portrait" r:id="rId5"/>
      <headerFooter alignWithMargins="0"/>
    </customSheetView>
    <customSheetView guid="{C5506FC7-8A4D-43D0-A0D5-B323816310B7}" scale="85" showPageBreaks="1" printArea="1" view="pageBreakPreview">
      <selection activeCell="E6" sqref="E6"/>
      <pageMargins left="0" right="0" top="0" bottom="0" header="0" footer="0"/>
      <pageSetup scale="86" orientation="portrait" r:id="rId6"/>
      <headerFooter alignWithMargins="0"/>
    </customSheetView>
    <customSheetView guid="{F34A69E2-31EE-443F-8E78-A31E3AA3BE2B}" scale="85" showPageBreaks="1" printArea="1" view="pageBreakPreview" topLeftCell="A12">
      <selection activeCell="C15" sqref="C15"/>
      <pageMargins left="0" right="0" top="0" bottom="0" header="0" footer="0"/>
      <pageSetup scale="86" orientation="portrait" r:id="rId7"/>
      <headerFooter alignWithMargins="0"/>
    </customSheetView>
    <customSheetView guid="{334BFE7B-729F-4B5F-BBFA-FE5871D8551A}" scale="85" showPageBreaks="1" printArea="1" view="pageBreakPreview" topLeftCell="A12">
      <selection activeCell="C15" sqref="C15"/>
      <pageMargins left="0" right="0" top="0" bottom="0" header="0" footer="0"/>
      <pageSetup scale="86" orientation="portrait" r:id="rId8"/>
      <headerFooter alignWithMargins="0"/>
    </customSheetView>
    <customSheetView guid="{A0F82AFD-A75A-45C4-A55A-D8EC84E8392D}" scale="85" showPageBreaks="1" printArea="1" view="pageBreakPreview">
      <selection activeCell="D10" sqref="D10"/>
      <pageMargins left="0" right="0" top="0" bottom="0" header="0" footer="0"/>
      <pageSetup scale="86" orientation="portrait" r:id="rId9"/>
      <headerFooter alignWithMargins="0"/>
    </customSheetView>
    <customSheetView guid="{B1DC5269-D889-4438-853D-005C3B580A35}" scale="85" showPageBreaks="1" printArea="1" view="pageBreakPreview" topLeftCell="A13">
      <selection activeCell="B3" sqref="B3:E3"/>
      <pageMargins left="0" right="0" top="0" bottom="0" header="0" footer="0"/>
      <pageSetup scale="86" orientation="portrait" r:id="rId10"/>
      <headerFooter alignWithMargins="0"/>
    </customSheetView>
    <customSheetView guid="{67D3F443-CBF6-4C3B-9EBA-4FC7CEE92243}" scale="85" showPageBreaks="1" printArea="1" state="hidden" view="pageBreakPreview">
      <selection activeCell="B6" sqref="B6"/>
      <pageMargins left="0" right="0" top="0" bottom="0" header="0" footer="0"/>
      <pageSetup scale="86" orientation="portrait" r:id="rId11"/>
      <headerFooter alignWithMargins="0"/>
    </customSheetView>
    <customSheetView guid="{8010D226-7E94-4F22-B2E9-FA33D2C9C470}" scale="85" showPageBreaks="1" printArea="1" state="hidden" view="pageBreakPreview">
      <selection activeCell="B6" sqref="B6"/>
      <pageMargins left="0" right="0" top="0" bottom="0" header="0" footer="0"/>
      <pageSetup scale="86" orientation="portrait" r:id="rId12"/>
      <headerFooter alignWithMargins="0"/>
    </customSheetView>
  </customSheetViews>
  <mergeCells count="1">
    <mergeCell ref="A2:E2"/>
  </mergeCells>
  <pageMargins left="0.75" right="0.62" top="0.65" bottom="1" header="0.5" footer="0.5"/>
  <pageSetup scale="86" orientation="portrait" r:id="rId13"/>
  <headerFooter alignWithMargins="0"/>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pageSetUpPr fitToPage="1"/>
  </sheetPr>
  <dimension ref="A1:AO85"/>
  <sheetViews>
    <sheetView showGridLines="0" showZeros="0" view="pageBreakPreview" zoomScaleNormal="100" zoomScaleSheetLayoutView="100" workbookViewId="0">
      <selection activeCell="C57" sqref="C57:D57"/>
    </sheetView>
  </sheetViews>
  <sheetFormatPr defaultColWidth="9.140625" defaultRowHeight="15.75"/>
  <cols>
    <col min="1" max="1" width="10.7109375" style="363" customWidth="1"/>
    <col min="2" max="2" width="14.85546875" style="368" customWidth="1"/>
    <col min="3" max="3" width="14.7109375" style="363" customWidth="1"/>
    <col min="4" max="4" width="20.7109375" style="363" customWidth="1"/>
    <col min="5" max="5" width="15.140625" style="363" customWidth="1"/>
    <col min="6" max="6" width="51.28515625" style="363" customWidth="1"/>
    <col min="7" max="8" width="9.140625" style="363" hidden="1" customWidth="1"/>
    <col min="9" max="9" width="10.85546875" style="364" hidden="1" customWidth="1"/>
    <col min="10" max="10" width="9.140625" style="364" hidden="1" customWidth="1"/>
    <col min="11" max="11" width="9.140625" style="364" customWidth="1"/>
    <col min="12" max="27" width="9.140625" style="364"/>
    <col min="28" max="28" width="20" style="364" customWidth="1"/>
    <col min="29" max="29" width="13.85546875" style="364" customWidth="1"/>
    <col min="30" max="30" width="9.140625" style="365"/>
    <col min="31" max="31" width="9.140625" style="366"/>
    <col min="32" max="32" width="13.7109375" style="366" customWidth="1"/>
    <col min="33" max="35" width="9.140625" style="365"/>
    <col min="36" max="36" width="10.42578125" style="365" customWidth="1"/>
    <col min="37" max="41" width="9.140625" style="365"/>
    <col min="42" max="16384" width="9.140625" style="364"/>
  </cols>
  <sheetData>
    <row r="1" spans="1:36" ht="27" customHeight="1">
      <c r="A1" s="360" t="str">
        <f>'Sch-3'!A1:H1</f>
        <v>SPEC. NO.: CC/NT/W-IT/DOM/A06/24/08843</v>
      </c>
      <c r="B1" s="360"/>
      <c r="C1" s="361"/>
      <c r="D1" s="361"/>
      <c r="E1" s="361"/>
      <c r="F1" s="362" t="s">
        <v>922</v>
      </c>
      <c r="AE1" s="366">
        <v>1</v>
      </c>
      <c r="AF1" s="366" t="s">
        <v>923</v>
      </c>
      <c r="AI1" s="366">
        <v>1</v>
      </c>
      <c r="AJ1" s="365" t="s">
        <v>924</v>
      </c>
    </row>
    <row r="2" spans="1:36">
      <c r="B2" s="363"/>
      <c r="AE2" s="366">
        <v>2</v>
      </c>
      <c r="AF2" s="366" t="s">
        <v>925</v>
      </c>
      <c r="AI2" s="366">
        <v>2</v>
      </c>
      <c r="AJ2" s="365" t="s">
        <v>926</v>
      </c>
    </row>
    <row r="3" spans="1:36" ht="24" customHeight="1">
      <c r="A3" s="1482" t="s">
        <v>927</v>
      </c>
      <c r="B3" s="1482"/>
      <c r="C3" s="1482"/>
      <c r="D3" s="1482"/>
      <c r="E3" s="1482"/>
      <c r="F3" s="1482"/>
      <c r="AE3" s="366">
        <v>3</v>
      </c>
      <c r="AF3" s="366" t="s">
        <v>928</v>
      </c>
      <c r="AI3" s="366">
        <v>3</v>
      </c>
      <c r="AJ3" s="365" t="s">
        <v>929</v>
      </c>
    </row>
    <row r="4" spans="1:36">
      <c r="A4" s="367"/>
      <c r="B4" s="367"/>
      <c r="C4" s="367"/>
      <c r="D4" s="367"/>
      <c r="E4" s="367"/>
      <c r="F4" s="367"/>
      <c r="AE4" s="366">
        <v>4</v>
      </c>
      <c r="AF4" s="366" t="s">
        <v>930</v>
      </c>
      <c r="AI4" s="366">
        <v>4</v>
      </c>
      <c r="AJ4" s="365" t="s">
        <v>931</v>
      </c>
    </row>
    <row r="5" spans="1:36">
      <c r="A5" s="404" t="s">
        <v>932</v>
      </c>
      <c r="C5" s="1483"/>
      <c r="D5" s="1483"/>
      <c r="E5" s="1483"/>
      <c r="F5" s="1483"/>
      <c r="AE5" s="366">
        <v>5</v>
      </c>
      <c r="AF5" s="366" t="s">
        <v>930</v>
      </c>
      <c r="AI5" s="366">
        <v>5</v>
      </c>
      <c r="AJ5" s="365" t="s">
        <v>933</v>
      </c>
    </row>
    <row r="6" spans="1:36">
      <c r="A6" s="404" t="s">
        <v>934</v>
      </c>
      <c r="B6" s="1484">
        <f>'Name of Bidder'!C31</f>
        <v>0</v>
      </c>
      <c r="C6" s="1484"/>
      <c r="AE6" s="366">
        <v>6</v>
      </c>
      <c r="AF6" s="366" t="s">
        <v>930</v>
      </c>
      <c r="AG6" s="369">
        <f>DAY(B6)</f>
        <v>0</v>
      </c>
      <c r="AI6" s="366">
        <v>6</v>
      </c>
      <c r="AJ6" s="365" t="s">
        <v>935</v>
      </c>
    </row>
    <row r="7" spans="1:36">
      <c r="A7" s="368"/>
      <c r="B7" s="370"/>
      <c r="C7" s="370"/>
      <c r="AE7" s="366">
        <v>7</v>
      </c>
      <c r="AF7" s="366" t="s">
        <v>930</v>
      </c>
      <c r="AG7" s="369">
        <f>MONTH(B6)</f>
        <v>1</v>
      </c>
      <c r="AI7" s="366">
        <v>7</v>
      </c>
      <c r="AJ7" s="365" t="s">
        <v>936</v>
      </c>
    </row>
    <row r="8" spans="1:36">
      <c r="A8" s="371" t="s">
        <v>110</v>
      </c>
      <c r="B8" s="371"/>
      <c r="F8" s="372"/>
      <c r="AE8" s="366">
        <v>8</v>
      </c>
      <c r="AF8" s="366" t="s">
        <v>930</v>
      </c>
      <c r="AG8" s="369" t="str">
        <f>LOOKUP(AG7,AI1:AI12,AJ1:AJ12)</f>
        <v>January</v>
      </c>
      <c r="AI8" s="366">
        <v>8</v>
      </c>
      <c r="AJ8" s="365" t="s">
        <v>937</v>
      </c>
    </row>
    <row r="9" spans="1:36">
      <c r="A9" s="151" t="s">
        <v>111</v>
      </c>
      <c r="B9" s="373"/>
      <c r="F9" s="372"/>
      <c r="AE9" s="366">
        <v>9</v>
      </c>
      <c r="AF9" s="366" t="s">
        <v>930</v>
      </c>
      <c r="AG9" s="369">
        <f>YEAR(B6)</f>
        <v>1900</v>
      </c>
      <c r="AI9" s="366">
        <v>9</v>
      </c>
      <c r="AJ9" s="365" t="s">
        <v>938</v>
      </c>
    </row>
    <row r="10" spans="1:36">
      <c r="A10" s="151" t="s">
        <v>112</v>
      </c>
      <c r="B10" s="373"/>
      <c r="F10" s="372"/>
      <c r="AE10" s="366">
        <v>10</v>
      </c>
      <c r="AF10" s="366" t="s">
        <v>930</v>
      </c>
      <c r="AI10" s="366">
        <v>10</v>
      </c>
      <c r="AJ10" s="365" t="s">
        <v>939</v>
      </c>
    </row>
    <row r="11" spans="1:36">
      <c r="A11" s="151" t="s">
        <v>114</v>
      </c>
      <c r="B11" s="373"/>
      <c r="F11" s="372"/>
      <c r="AE11" s="366">
        <v>11</v>
      </c>
      <c r="AF11" s="366" t="s">
        <v>930</v>
      </c>
      <c r="AI11" s="366">
        <v>11</v>
      </c>
      <c r="AJ11" s="365" t="s">
        <v>940</v>
      </c>
    </row>
    <row r="12" spans="1:36">
      <c r="A12" s="151" t="s">
        <v>115</v>
      </c>
      <c r="B12" s="373"/>
      <c r="F12" s="372"/>
      <c r="AE12" s="366">
        <v>12</v>
      </c>
      <c r="AF12" s="366" t="s">
        <v>930</v>
      </c>
      <c r="AI12" s="366">
        <v>12</v>
      </c>
      <c r="AJ12" s="365" t="s">
        <v>941</v>
      </c>
    </row>
    <row r="13" spans="1:36">
      <c r="A13" s="151" t="s">
        <v>116</v>
      </c>
      <c r="B13" s="373"/>
      <c r="F13" s="372"/>
      <c r="AE13" s="366">
        <v>13</v>
      </c>
      <c r="AF13" s="366" t="s">
        <v>930</v>
      </c>
    </row>
    <row r="14" spans="1:36" ht="22.5" customHeight="1">
      <c r="A14" s="368"/>
      <c r="F14" s="372"/>
      <c r="AE14" s="366">
        <v>14</v>
      </c>
      <c r="AF14" s="366" t="s">
        <v>930</v>
      </c>
    </row>
    <row r="15" spans="1:36" ht="73.150000000000006" customHeight="1">
      <c r="A15" s="374" t="s">
        <v>942</v>
      </c>
      <c r="B15" s="375"/>
      <c r="C15" s="1485" t="str">
        <f>Cover!B2&amp;". "&amp;A1</f>
        <v>Package DC-IT-1 : Supply, Installation &amp; Maintenance of IT/Cloud infrastructure of Data Centre at Manesar for Establishment of Pilot Data Centre at POWERGRID Manesar by PowerTel.. SPEC. NO.: CC/NT/W-IT/DOM/A06/24/08843</v>
      </c>
      <c r="D15" s="1485"/>
      <c r="E15" s="1485"/>
      <c r="F15" s="1485"/>
      <c r="AE15" s="366">
        <v>15</v>
      </c>
      <c r="AF15" s="366" t="s">
        <v>930</v>
      </c>
    </row>
    <row r="16" spans="1:36" ht="27.75" customHeight="1">
      <c r="A16" s="363" t="s">
        <v>943</v>
      </c>
      <c r="B16" s="363"/>
      <c r="C16" s="372"/>
      <c r="D16" s="372"/>
      <c r="E16" s="372"/>
      <c r="F16" s="372"/>
      <c r="AE16" s="366">
        <v>16</v>
      </c>
      <c r="AF16" s="366" t="s">
        <v>930</v>
      </c>
    </row>
    <row r="17" spans="1:41" ht="134.44999999999999" customHeight="1">
      <c r="A17" s="375">
        <v>1</v>
      </c>
      <c r="B17" s="1486" t="str">
        <f>Z17&amp;'N-W (Cr.)'!P3&amp;" ("&amp;'N-W (Cr.)'!P6&amp;") "&amp;Z18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0 ()  or such other sums as may be determined in accordance with the terms and conditions of the Bidding Documents.</v>
      </c>
      <c r="C17" s="1486"/>
      <c r="D17" s="1486"/>
      <c r="E17" s="1486"/>
      <c r="F17" s="1486"/>
      <c r="Z17" s="376" t="s">
        <v>944</v>
      </c>
      <c r="AA17" s="377" t="s">
        <v>945</v>
      </c>
      <c r="AB17" s="378"/>
      <c r="AC17" s="379"/>
      <c r="AE17" s="366">
        <v>17</v>
      </c>
      <c r="AF17" s="366" t="s">
        <v>930</v>
      </c>
    </row>
    <row r="18" spans="1:41" ht="39" customHeight="1">
      <c r="B18" s="1487" t="s">
        <v>946</v>
      </c>
      <c r="C18" s="1487"/>
      <c r="D18" s="1487"/>
      <c r="E18" s="1487"/>
      <c r="F18" s="1487"/>
      <c r="Z18" s="376" t="s">
        <v>947</v>
      </c>
      <c r="AE18" s="366">
        <v>18</v>
      </c>
      <c r="AF18" s="366" t="s">
        <v>930</v>
      </c>
    </row>
    <row r="19" spans="1:41" s="363" customFormat="1" ht="27.75" customHeight="1">
      <c r="A19" s="380">
        <v>2</v>
      </c>
      <c r="B19" s="1488" t="s">
        <v>948</v>
      </c>
      <c r="C19" s="1488"/>
      <c r="D19" s="1488"/>
      <c r="E19" s="1488"/>
      <c r="F19" s="1488"/>
      <c r="AD19" s="381"/>
      <c r="AE19" s="366">
        <v>19</v>
      </c>
      <c r="AF19" s="366" t="s">
        <v>930</v>
      </c>
      <c r="AG19" s="381"/>
      <c r="AH19" s="381"/>
      <c r="AI19" s="381"/>
      <c r="AJ19" s="381"/>
      <c r="AK19" s="381"/>
      <c r="AL19" s="381"/>
      <c r="AM19" s="381"/>
      <c r="AN19" s="381"/>
      <c r="AO19" s="381"/>
    </row>
    <row r="20" spans="1:41" ht="39.75" customHeight="1">
      <c r="A20" s="375">
        <v>2.1</v>
      </c>
      <c r="B20" s="1486" t="s">
        <v>949</v>
      </c>
      <c r="C20" s="1486"/>
      <c r="D20" s="1486"/>
      <c r="E20" s="1486"/>
      <c r="F20" s="1486"/>
      <c r="AE20" s="366">
        <v>20</v>
      </c>
      <c r="AF20" s="366" t="s">
        <v>930</v>
      </c>
    </row>
    <row r="21" spans="1:41" s="384" customFormat="1" ht="52.5" customHeight="1">
      <c r="A21" s="382"/>
      <c r="B21" s="1489" t="s">
        <v>950</v>
      </c>
      <c r="C21" s="1489"/>
      <c r="D21" s="1490" t="s">
        <v>951</v>
      </c>
      <c r="E21" s="1491"/>
      <c r="F21" s="1491"/>
      <c r="G21" s="383"/>
      <c r="H21" s="383"/>
      <c r="L21" s="227"/>
      <c r="M21" s="227"/>
      <c r="N21" s="227"/>
      <c r="AE21" s="385"/>
      <c r="AF21" s="385"/>
    </row>
    <row r="22" spans="1:41" s="384" customFormat="1" ht="39.75" customHeight="1">
      <c r="A22" s="382"/>
      <c r="B22" s="1489" t="s">
        <v>952</v>
      </c>
      <c r="C22" s="1489"/>
      <c r="D22" s="1492" t="s">
        <v>953</v>
      </c>
      <c r="E22" s="1492"/>
      <c r="F22" s="1492"/>
      <c r="G22" s="383"/>
      <c r="H22" s="383"/>
      <c r="L22" s="227"/>
      <c r="M22" s="227"/>
      <c r="N22" s="227"/>
      <c r="AE22" s="385"/>
      <c r="AF22" s="385"/>
    </row>
    <row r="23" spans="1:41" s="384" customFormat="1" ht="58.5" customHeight="1">
      <c r="A23" s="382"/>
      <c r="B23" s="1489" t="s">
        <v>954</v>
      </c>
      <c r="C23" s="1489"/>
      <c r="D23" s="1492" t="s">
        <v>955</v>
      </c>
      <c r="E23" s="1492"/>
      <c r="F23" s="1492"/>
      <c r="G23" s="383"/>
      <c r="H23" s="383"/>
      <c r="L23" s="227"/>
      <c r="M23" s="227"/>
      <c r="N23" s="227"/>
      <c r="AE23" s="385"/>
      <c r="AF23" s="385"/>
    </row>
    <row r="24" spans="1:41" s="384" customFormat="1" ht="24" customHeight="1">
      <c r="A24" s="382"/>
      <c r="B24" s="1489" t="s">
        <v>956</v>
      </c>
      <c r="C24" s="1489"/>
      <c r="D24" s="1492" t="s">
        <v>443</v>
      </c>
      <c r="E24" s="1492"/>
      <c r="F24" s="1492"/>
      <c r="G24" s="383"/>
      <c r="H24" s="383"/>
      <c r="L24" s="227"/>
      <c r="M24" s="227"/>
      <c r="N24" s="227"/>
      <c r="AE24" s="385"/>
      <c r="AF24" s="385"/>
    </row>
    <row r="25" spans="1:41" s="384" customFormat="1" ht="27" customHeight="1">
      <c r="A25" s="382"/>
      <c r="B25" s="1489" t="s">
        <v>957</v>
      </c>
      <c r="C25" s="1489"/>
      <c r="D25" s="1492" t="s">
        <v>958</v>
      </c>
      <c r="E25" s="1492"/>
      <c r="F25" s="1492"/>
      <c r="G25" s="383"/>
      <c r="H25" s="383"/>
      <c r="L25" s="227"/>
      <c r="M25" s="227"/>
      <c r="N25" s="227"/>
      <c r="AE25" s="385"/>
      <c r="AF25" s="385"/>
    </row>
    <row r="26" spans="1:41" s="384" customFormat="1" ht="28.5" customHeight="1">
      <c r="A26" s="382"/>
      <c r="B26" s="1489" t="s">
        <v>959</v>
      </c>
      <c r="C26" s="1489"/>
      <c r="D26" s="1492" t="s">
        <v>960</v>
      </c>
      <c r="E26" s="1492"/>
      <c r="F26" s="1492"/>
      <c r="G26" s="383"/>
      <c r="H26" s="383"/>
      <c r="L26" s="227"/>
      <c r="M26" s="227"/>
      <c r="N26" s="227"/>
      <c r="AE26" s="385"/>
      <c r="AF26" s="385"/>
    </row>
    <row r="27" spans="1:41" s="384" customFormat="1" ht="30.75" customHeight="1">
      <c r="A27" s="382"/>
      <c r="B27" s="1489" t="s">
        <v>961</v>
      </c>
      <c r="C27" s="1489"/>
      <c r="D27" s="1492" t="s">
        <v>962</v>
      </c>
      <c r="E27" s="1492"/>
      <c r="F27" s="1492"/>
      <c r="G27" s="170"/>
      <c r="H27" s="170"/>
      <c r="I27" s="170"/>
      <c r="J27" s="386"/>
      <c r="L27" s="227"/>
      <c r="M27" s="227"/>
      <c r="N27" s="227"/>
      <c r="AE27" s="385"/>
      <c r="AF27" s="385"/>
    </row>
    <row r="28" spans="1:41" s="384" customFormat="1" ht="24" customHeight="1">
      <c r="A28" s="382"/>
      <c r="B28" s="1489" t="s">
        <v>963</v>
      </c>
      <c r="C28" s="1489"/>
      <c r="D28" s="1492" t="s">
        <v>964</v>
      </c>
      <c r="E28" s="1492"/>
      <c r="F28" s="1492"/>
      <c r="G28" s="383"/>
      <c r="H28" s="383"/>
      <c r="L28" s="227"/>
      <c r="M28" s="227"/>
      <c r="N28" s="227"/>
      <c r="AE28" s="385"/>
      <c r="AF28" s="385"/>
    </row>
    <row r="29" spans="1:41" s="384" customFormat="1" ht="24" customHeight="1">
      <c r="A29" s="382"/>
      <c r="B29" s="1489" t="s">
        <v>965</v>
      </c>
      <c r="C29" s="1489"/>
      <c r="D29" s="1492" t="s">
        <v>966</v>
      </c>
      <c r="E29" s="1492"/>
      <c r="F29" s="1492"/>
      <c r="G29" s="383"/>
      <c r="H29" s="383"/>
      <c r="L29" s="227"/>
      <c r="M29" s="227"/>
      <c r="N29" s="227"/>
      <c r="AE29" s="385"/>
      <c r="AF29" s="385"/>
    </row>
    <row r="30" spans="1:41" s="384" customFormat="1" ht="39" customHeight="1">
      <c r="A30" s="382"/>
      <c r="B30" s="1492" t="s">
        <v>967</v>
      </c>
      <c r="C30" s="1489"/>
      <c r="D30" s="1492" t="s">
        <v>968</v>
      </c>
      <c r="E30" s="1492"/>
      <c r="F30" s="1492"/>
      <c r="G30" s="383"/>
      <c r="H30" s="383"/>
      <c r="L30" s="227"/>
      <c r="M30" s="227"/>
      <c r="N30" s="227"/>
      <c r="AE30" s="385"/>
      <c r="AF30" s="385"/>
    </row>
    <row r="31" spans="1:41" s="384" customFormat="1" ht="40.5" customHeight="1">
      <c r="A31" s="382"/>
      <c r="B31" s="1489" t="s">
        <v>969</v>
      </c>
      <c r="C31" s="1489"/>
      <c r="D31" s="1492" t="s">
        <v>970</v>
      </c>
      <c r="E31" s="1492"/>
      <c r="F31" s="1492"/>
      <c r="G31" s="383"/>
      <c r="H31" s="383"/>
      <c r="L31" s="227"/>
      <c r="M31" s="227"/>
      <c r="N31" s="227"/>
      <c r="AE31" s="385"/>
      <c r="AF31" s="385"/>
    </row>
    <row r="32" spans="1:41" s="384" customFormat="1" ht="42.75" customHeight="1">
      <c r="A32" s="382"/>
      <c r="B32" s="1489" t="s">
        <v>971</v>
      </c>
      <c r="C32" s="1489"/>
      <c r="D32" s="1492" t="s">
        <v>972</v>
      </c>
      <c r="E32" s="1492"/>
      <c r="F32" s="1492"/>
      <c r="G32" s="383"/>
      <c r="H32" s="383"/>
      <c r="L32" s="227"/>
      <c r="M32" s="227"/>
      <c r="N32" s="227"/>
      <c r="AE32" s="385"/>
      <c r="AF32" s="385"/>
    </row>
    <row r="33" spans="1:32" ht="108.75" customHeight="1">
      <c r="A33" s="387">
        <v>2.2000000000000002</v>
      </c>
      <c r="B33" s="1486" t="s">
        <v>973</v>
      </c>
      <c r="C33" s="1486"/>
      <c r="D33" s="1486"/>
      <c r="E33" s="1486"/>
      <c r="F33" s="1486"/>
      <c r="AE33" s="366">
        <v>28</v>
      </c>
      <c r="AF33" s="366" t="s">
        <v>930</v>
      </c>
    </row>
    <row r="34" spans="1:32" ht="78.75" customHeight="1">
      <c r="A34" s="387">
        <v>2.2999999999999998</v>
      </c>
      <c r="B34" s="1486" t="s">
        <v>974</v>
      </c>
      <c r="C34" s="1486"/>
      <c r="D34" s="1486"/>
      <c r="E34" s="1486"/>
      <c r="F34" s="1486"/>
      <c r="AE34" s="366">
        <v>29</v>
      </c>
      <c r="AF34" s="366" t="s">
        <v>930</v>
      </c>
    </row>
    <row r="35" spans="1:32" ht="144.75" customHeight="1">
      <c r="A35" s="387">
        <v>2.4</v>
      </c>
      <c r="B35" s="1486" t="s">
        <v>975</v>
      </c>
      <c r="C35" s="1486"/>
      <c r="D35" s="1486"/>
      <c r="E35" s="1486"/>
      <c r="F35" s="1486"/>
      <c r="AE35" s="366">
        <v>30</v>
      </c>
      <c r="AF35" s="366" t="s">
        <v>930</v>
      </c>
    </row>
    <row r="36" spans="1:32" ht="100.5" customHeight="1">
      <c r="A36" s="387">
        <v>2.5</v>
      </c>
      <c r="B36" s="1486" t="s">
        <v>976</v>
      </c>
      <c r="C36" s="1486"/>
      <c r="D36" s="1486"/>
      <c r="E36" s="1486"/>
      <c r="F36" s="1486"/>
      <c r="AE36" s="366">
        <v>31</v>
      </c>
      <c r="AF36" s="366" t="s">
        <v>923</v>
      </c>
    </row>
    <row r="37" spans="1:32" ht="95.25" customHeight="1">
      <c r="A37" s="375">
        <v>3</v>
      </c>
      <c r="B37" s="1486" t="s">
        <v>977</v>
      </c>
      <c r="C37" s="1486"/>
      <c r="D37" s="1486"/>
      <c r="E37" s="1486"/>
      <c r="F37" s="1486"/>
    </row>
    <row r="38" spans="1:32" ht="119.25" customHeight="1">
      <c r="A38" s="375"/>
      <c r="B38" s="1486" t="s">
        <v>978</v>
      </c>
      <c r="C38" s="1486"/>
      <c r="D38" s="1486"/>
      <c r="E38" s="1486"/>
      <c r="F38" s="1486"/>
    </row>
    <row r="39" spans="1:32" ht="63" customHeight="1">
      <c r="A39" s="375"/>
      <c r="B39" s="1486" t="s">
        <v>979</v>
      </c>
      <c r="C39" s="1486"/>
      <c r="D39" s="1486"/>
      <c r="E39" s="1486"/>
      <c r="F39" s="1486"/>
    </row>
    <row r="40" spans="1:32" ht="159.75" customHeight="1">
      <c r="A40" s="387">
        <v>3.2</v>
      </c>
      <c r="B40" s="1486" t="s">
        <v>980</v>
      </c>
      <c r="C40" s="1486"/>
      <c r="D40" s="1486"/>
      <c r="E40" s="1486"/>
      <c r="F40" s="1486"/>
    </row>
    <row r="41" spans="1:32" ht="75" customHeight="1">
      <c r="A41" s="387">
        <v>3.3</v>
      </c>
      <c r="B41" s="1486" t="s">
        <v>981</v>
      </c>
      <c r="C41" s="1486"/>
      <c r="D41" s="1486"/>
      <c r="E41" s="1486"/>
      <c r="F41" s="1486"/>
    </row>
    <row r="42" spans="1:32" ht="45.75" hidden="1" customHeight="1">
      <c r="A42" s="387">
        <v>3.4</v>
      </c>
      <c r="B42" s="1486" t="s">
        <v>982</v>
      </c>
      <c r="C42" s="1486"/>
      <c r="D42" s="1486"/>
      <c r="E42" s="1486"/>
      <c r="F42" s="1486"/>
    </row>
    <row r="43" spans="1:32" ht="97.5" hidden="1" customHeight="1">
      <c r="A43" s="387">
        <v>3.5</v>
      </c>
      <c r="B43" s="1486" t="s">
        <v>983</v>
      </c>
      <c r="C43" s="1486"/>
      <c r="D43" s="1486"/>
      <c r="E43" s="1486"/>
      <c r="F43" s="1486"/>
    </row>
    <row r="44" spans="1:32" ht="83.25" hidden="1" customHeight="1">
      <c r="A44" s="375">
        <v>4</v>
      </c>
      <c r="B44" s="1486" t="s">
        <v>984</v>
      </c>
      <c r="C44" s="1486"/>
      <c r="D44" s="1486"/>
      <c r="E44" s="1486"/>
      <c r="F44" s="1486"/>
    </row>
    <row r="45" spans="1:32" ht="78.75" customHeight="1">
      <c r="A45" s="375">
        <v>4</v>
      </c>
      <c r="B45" s="1495" t="s">
        <v>985</v>
      </c>
      <c r="C45" s="1495"/>
      <c r="D45" s="1495"/>
      <c r="E45" s="1495"/>
      <c r="F45" s="1495"/>
    </row>
    <row r="46" spans="1:32" ht="93.75" customHeight="1">
      <c r="A46" s="375">
        <v>5</v>
      </c>
      <c r="B46" s="1486" t="s">
        <v>986</v>
      </c>
      <c r="C46" s="1486"/>
      <c r="D46" s="1486"/>
      <c r="E46" s="1486"/>
      <c r="F46" s="1486"/>
    </row>
    <row r="47" spans="1:32" ht="18.75" customHeight="1">
      <c r="B47" s="388" t="str">
        <f>IF(ISERROR("Dated this " &amp; AG6 &amp; LOOKUP(AG6,AE1:AE36,AF1:AF36) &amp; " day of " &amp; AG8 &amp; " " &amp;AG9), "", "Dated this " &amp; AG6 &amp; LOOKUP(AG6,AE1:AE36,AF1:AF36) &amp; " day of " &amp; AG8 &amp; " " &amp;AG9)</f>
        <v/>
      </c>
      <c r="C47" s="388"/>
      <c r="D47" s="388"/>
      <c r="E47" s="389"/>
      <c r="F47" s="389"/>
    </row>
    <row r="48" spans="1:32" ht="30" customHeight="1">
      <c r="B48" s="388" t="s">
        <v>779</v>
      </c>
      <c r="C48" s="390"/>
      <c r="D48" s="391"/>
      <c r="E48" s="391"/>
      <c r="F48" s="391"/>
    </row>
    <row r="49" spans="1:41" ht="30" customHeight="1">
      <c r="B49" s="392"/>
      <c r="C49" s="391"/>
      <c r="D49" s="391"/>
      <c r="E49" s="388"/>
      <c r="F49" s="393" t="s">
        <v>780</v>
      </c>
    </row>
    <row r="50" spans="1:41" ht="48.75" customHeight="1">
      <c r="B50" s="392"/>
      <c r="C50" s="391"/>
      <c r="D50" s="1493" t="s">
        <v>987</v>
      </c>
      <c r="E50" s="1493"/>
      <c r="F50" s="394">
        <f>'Sch-1a'!A7</f>
        <v>0</v>
      </c>
    </row>
    <row r="51" spans="1:41" ht="30" customHeight="1">
      <c r="A51" s="364"/>
      <c r="B51" s="364"/>
      <c r="C51" s="326"/>
      <c r="D51" s="364"/>
      <c r="E51" s="328"/>
      <c r="F51" s="368"/>
    </row>
    <row r="52" spans="1:41" ht="30" customHeight="1">
      <c r="A52" s="395" t="s">
        <v>578</v>
      </c>
      <c r="B52" s="1494">
        <f>'Letter of Discount'!C53</f>
        <v>0</v>
      </c>
      <c r="C52" s="1494"/>
      <c r="D52" s="364"/>
      <c r="E52" s="328" t="s">
        <v>988</v>
      </c>
      <c r="F52" s="752">
        <f>'Letter of Discount'!F53:G53</f>
        <v>0</v>
      </c>
    </row>
    <row r="53" spans="1:41" ht="30" customHeight="1">
      <c r="A53" s="395" t="s">
        <v>579</v>
      </c>
      <c r="B53" s="1494">
        <f>'Letter of Discount'!C54</f>
        <v>0</v>
      </c>
      <c r="C53" s="1494"/>
      <c r="D53" s="364"/>
      <c r="E53" s="328" t="s">
        <v>989</v>
      </c>
      <c r="F53" s="752">
        <f>'Letter of Discount'!F54:G54</f>
        <v>0</v>
      </c>
    </row>
    <row r="54" spans="1:41" ht="19.5" customHeight="1">
      <c r="B54" s="363"/>
      <c r="D54" s="364"/>
      <c r="E54" s="328"/>
    </row>
    <row r="55" spans="1:41" ht="24" customHeight="1">
      <c r="A55" s="396"/>
      <c r="B55" s="396"/>
      <c r="C55" s="397"/>
      <c r="D55" s="396"/>
      <c r="E55" s="398"/>
      <c r="F55" s="399"/>
    </row>
    <row r="56" spans="1:41" ht="18" customHeight="1">
      <c r="A56" s="388"/>
      <c r="B56" s="393"/>
      <c r="C56" s="1499"/>
      <c r="D56" s="1499"/>
      <c r="E56" s="393"/>
      <c r="F56" s="388"/>
    </row>
    <row r="57" spans="1:41" s="363" customFormat="1" ht="18.75" customHeight="1">
      <c r="A57" s="388"/>
      <c r="B57" s="393"/>
      <c r="C57" s="1500"/>
      <c r="D57" s="1500"/>
      <c r="E57" s="393"/>
      <c r="F57" s="400"/>
      <c r="H57" s="368"/>
      <c r="I57" s="367" t="e">
        <f>#REF!</f>
        <v>#REF!</v>
      </c>
      <c r="AD57" s="381"/>
      <c r="AE57" s="366"/>
      <c r="AF57" s="366"/>
      <c r="AG57" s="381"/>
      <c r="AH57" s="381"/>
      <c r="AI57" s="381"/>
      <c r="AJ57" s="381"/>
      <c r="AK57" s="381"/>
      <c r="AL57" s="381"/>
      <c r="AM57" s="381"/>
      <c r="AN57" s="381"/>
      <c r="AO57" s="381"/>
    </row>
    <row r="58" spans="1:41" s="363" customFormat="1" ht="18.75" customHeight="1">
      <c r="A58" s="388"/>
      <c r="B58" s="393"/>
      <c r="C58" s="1500"/>
      <c r="D58" s="1500"/>
      <c r="E58" s="393"/>
      <c r="F58" s="400"/>
      <c r="H58" s="368"/>
      <c r="I58" s="367" t="e">
        <f>#REF!</f>
        <v>#REF!</v>
      </c>
      <c r="AD58" s="381"/>
      <c r="AE58" s="366"/>
      <c r="AF58" s="366"/>
      <c r="AG58" s="381"/>
      <c r="AH58" s="381"/>
      <c r="AI58" s="381"/>
      <c r="AJ58" s="381"/>
      <c r="AK58" s="381"/>
      <c r="AL58" s="381"/>
      <c r="AM58" s="381"/>
      <c r="AN58" s="381"/>
      <c r="AO58" s="381"/>
    </row>
    <row r="59" spans="1:41" s="363" customFormat="1" ht="18.75" customHeight="1">
      <c r="A59" s="388"/>
      <c r="B59" s="393"/>
      <c r="C59" s="401"/>
      <c r="D59" s="388"/>
      <c r="E59" s="393"/>
      <c r="F59" s="388"/>
      <c r="H59" s="368"/>
      <c r="AD59" s="381"/>
      <c r="AE59" s="366"/>
      <c r="AF59" s="366"/>
      <c r="AG59" s="381"/>
      <c r="AH59" s="381"/>
      <c r="AI59" s="381"/>
      <c r="AJ59" s="381"/>
      <c r="AK59" s="381"/>
      <c r="AL59" s="381"/>
      <c r="AM59" s="381"/>
      <c r="AN59" s="381"/>
      <c r="AO59" s="381"/>
    </row>
    <row r="60" spans="1:41" s="363" customFormat="1" ht="24" customHeight="1">
      <c r="A60" s="402" t="s">
        <v>990</v>
      </c>
      <c r="B60" s="403"/>
      <c r="C60" s="401"/>
      <c r="D60" s="388"/>
      <c r="E60" s="393"/>
      <c r="F60" s="388"/>
      <c r="H60" s="368"/>
      <c r="AD60" s="381"/>
      <c r="AE60" s="366"/>
      <c r="AF60" s="366"/>
      <c r="AG60" s="381"/>
      <c r="AH60" s="381"/>
      <c r="AI60" s="381"/>
      <c r="AJ60" s="381"/>
      <c r="AK60" s="381"/>
      <c r="AL60" s="381"/>
      <c r="AM60" s="381"/>
      <c r="AN60" s="381"/>
      <c r="AO60" s="381"/>
    </row>
    <row r="61" spans="1:41" s="363" customFormat="1" ht="33" customHeight="1">
      <c r="A61" s="1501" t="s">
        <v>991</v>
      </c>
      <c r="B61" s="1501"/>
      <c r="C61" s="1501"/>
      <c r="D61" s="1497"/>
      <c r="E61" s="1497"/>
      <c r="F61" s="1497"/>
      <c r="H61" s="368"/>
      <c r="AD61" s="381"/>
      <c r="AE61" s="366"/>
      <c r="AF61" s="366"/>
      <c r="AG61" s="381"/>
      <c r="AH61" s="381"/>
      <c r="AI61" s="381"/>
      <c r="AJ61" s="381"/>
      <c r="AK61" s="381"/>
      <c r="AL61" s="381"/>
      <c r="AM61" s="381"/>
      <c r="AN61" s="381"/>
      <c r="AO61" s="381"/>
    </row>
    <row r="62" spans="1:41" s="363" customFormat="1" ht="33" customHeight="1">
      <c r="A62" s="1496"/>
      <c r="B62" s="1496"/>
      <c r="C62" s="1496"/>
      <c r="D62" s="1497"/>
      <c r="E62" s="1497"/>
      <c r="F62" s="1497"/>
      <c r="H62" s="368"/>
      <c r="AD62" s="381"/>
      <c r="AE62" s="366"/>
      <c r="AF62" s="366"/>
      <c r="AG62" s="381"/>
      <c r="AH62" s="381"/>
      <c r="AI62" s="381"/>
      <c r="AJ62" s="381"/>
      <c r="AK62" s="381"/>
      <c r="AL62" s="381"/>
      <c r="AM62" s="381"/>
      <c r="AN62" s="381"/>
      <c r="AO62" s="381"/>
    </row>
    <row r="63" spans="1:41" s="363" customFormat="1" ht="33" customHeight="1">
      <c r="A63" s="1498"/>
      <c r="B63" s="1498"/>
      <c r="C63" s="1498"/>
      <c r="D63" s="1497"/>
      <c r="E63" s="1497"/>
      <c r="F63" s="1497"/>
      <c r="H63" s="368"/>
      <c r="AD63" s="381"/>
      <c r="AE63" s="366"/>
      <c r="AF63" s="366"/>
      <c r="AG63" s="381"/>
      <c r="AH63" s="381"/>
      <c r="AI63" s="381"/>
      <c r="AJ63" s="381"/>
      <c r="AK63" s="381"/>
      <c r="AL63" s="381"/>
      <c r="AM63" s="381"/>
      <c r="AN63" s="381"/>
      <c r="AO63" s="381"/>
    </row>
    <row r="64" spans="1:41" s="363" customFormat="1" ht="33" customHeight="1">
      <c r="A64" s="1502" t="s">
        <v>992</v>
      </c>
      <c r="B64" s="1502"/>
      <c r="C64" s="1502"/>
      <c r="D64" s="1497"/>
      <c r="E64" s="1497"/>
      <c r="F64" s="1497"/>
      <c r="H64" s="368"/>
      <c r="AD64" s="381"/>
      <c r="AE64" s="366"/>
      <c r="AF64" s="366"/>
      <c r="AG64" s="381"/>
      <c r="AH64" s="381"/>
      <c r="AI64" s="381"/>
      <c r="AJ64" s="381"/>
      <c r="AK64" s="381"/>
      <c r="AL64" s="381"/>
      <c r="AM64" s="381"/>
      <c r="AN64" s="381"/>
      <c r="AO64" s="381"/>
    </row>
    <row r="65" spans="1:41" s="363" customFormat="1" ht="33" customHeight="1">
      <c r="A65" s="1502" t="s">
        <v>993</v>
      </c>
      <c r="B65" s="1502"/>
      <c r="C65" s="1502"/>
      <c r="D65" s="1497"/>
      <c r="E65" s="1497"/>
      <c r="F65" s="1497"/>
      <c r="H65" s="368"/>
      <c r="AD65" s="381"/>
      <c r="AE65" s="366"/>
      <c r="AF65" s="366"/>
      <c r="AG65" s="381"/>
      <c r="AH65" s="381"/>
      <c r="AI65" s="381"/>
      <c r="AJ65" s="381"/>
      <c r="AK65" s="381"/>
      <c r="AL65" s="381"/>
      <c r="AM65" s="381"/>
      <c r="AN65" s="381"/>
      <c r="AO65" s="381"/>
    </row>
    <row r="66" spans="1:41" s="363" customFormat="1" ht="33" customHeight="1">
      <c r="A66" s="1502" t="s">
        <v>994</v>
      </c>
      <c r="B66" s="1502"/>
      <c r="C66" s="1502"/>
      <c r="D66" s="1497"/>
      <c r="E66" s="1497"/>
      <c r="F66" s="1497"/>
      <c r="H66" s="368"/>
      <c r="AD66" s="381"/>
      <c r="AE66" s="366"/>
      <c r="AF66" s="366"/>
      <c r="AG66" s="381"/>
      <c r="AH66" s="381"/>
      <c r="AI66" s="381"/>
      <c r="AJ66" s="381"/>
      <c r="AK66" s="381"/>
      <c r="AL66" s="381"/>
      <c r="AM66" s="381"/>
      <c r="AN66" s="381"/>
      <c r="AO66" s="381"/>
    </row>
    <row r="67" spans="1:41" s="363" customFormat="1" ht="33" customHeight="1">
      <c r="A67" s="1501" t="s">
        <v>995</v>
      </c>
      <c r="B67" s="1501"/>
      <c r="C67" s="1501"/>
      <c r="D67" s="1497"/>
      <c r="E67" s="1497"/>
      <c r="F67" s="1497"/>
      <c r="H67" s="368"/>
      <c r="AD67" s="381"/>
      <c r="AE67" s="366"/>
      <c r="AF67" s="366"/>
      <c r="AG67" s="381"/>
      <c r="AH67" s="381"/>
      <c r="AI67" s="381"/>
      <c r="AJ67" s="381"/>
      <c r="AK67" s="381"/>
      <c r="AL67" s="381"/>
      <c r="AM67" s="381"/>
      <c r="AN67" s="381"/>
      <c r="AO67" s="381"/>
    </row>
    <row r="68" spans="1:41" s="363" customFormat="1" ht="33" customHeight="1">
      <c r="A68" s="1496"/>
      <c r="B68" s="1496"/>
      <c r="C68" s="1496"/>
      <c r="D68" s="1497"/>
      <c r="E68" s="1497"/>
      <c r="F68" s="1497"/>
      <c r="H68" s="368"/>
      <c r="AD68" s="381"/>
      <c r="AE68" s="366"/>
      <c r="AF68" s="366"/>
      <c r="AG68" s="381"/>
      <c r="AH68" s="381"/>
      <c r="AI68" s="381"/>
      <c r="AJ68" s="381"/>
      <c r="AK68" s="381"/>
      <c r="AL68" s="381"/>
      <c r="AM68" s="381"/>
      <c r="AN68" s="381"/>
      <c r="AO68" s="381"/>
    </row>
    <row r="69" spans="1:41" s="363" customFormat="1" ht="33" customHeight="1">
      <c r="A69" s="1498"/>
      <c r="B69" s="1498"/>
      <c r="C69" s="1498"/>
      <c r="D69" s="1497"/>
      <c r="E69" s="1497"/>
      <c r="F69" s="1497"/>
      <c r="H69" s="368"/>
      <c r="AD69" s="381"/>
      <c r="AE69" s="366"/>
      <c r="AF69" s="366"/>
      <c r="AG69" s="381"/>
      <c r="AH69" s="381"/>
      <c r="AI69" s="381"/>
      <c r="AJ69" s="381"/>
      <c r="AK69" s="381"/>
      <c r="AL69" s="381"/>
      <c r="AM69" s="381"/>
      <c r="AN69" s="381"/>
      <c r="AO69" s="381"/>
    </row>
    <row r="70" spans="1:41" s="363" customFormat="1" ht="42.75" customHeight="1">
      <c r="A70" s="150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0" s="1503"/>
      <c r="C70" s="1503"/>
      <c r="D70" s="1503"/>
      <c r="E70" s="1503"/>
      <c r="F70" s="1503"/>
      <c r="H70" s="368"/>
      <c r="AD70" s="381"/>
      <c r="AE70" s="366"/>
      <c r="AF70" s="366"/>
      <c r="AG70" s="381"/>
      <c r="AH70" s="381"/>
      <c r="AI70" s="381"/>
      <c r="AJ70" s="381"/>
      <c r="AK70" s="381"/>
      <c r="AL70" s="381"/>
      <c r="AM70" s="381"/>
      <c r="AN70" s="381"/>
      <c r="AO70" s="381"/>
    </row>
    <row r="71" spans="1:41" s="363" customFormat="1" ht="33" customHeight="1">
      <c r="A71" s="1504"/>
      <c r="B71" s="1504"/>
      <c r="C71" s="1504"/>
      <c r="D71" s="1504"/>
      <c r="E71" s="1504"/>
      <c r="F71" s="1504"/>
      <c r="H71" s="368"/>
      <c r="AD71" s="381"/>
      <c r="AE71" s="366"/>
      <c r="AF71" s="366"/>
      <c r="AG71" s="381"/>
      <c r="AH71" s="381"/>
      <c r="AI71" s="381"/>
      <c r="AJ71" s="381"/>
      <c r="AK71" s="381"/>
      <c r="AL71" s="381"/>
      <c r="AM71" s="381"/>
      <c r="AN71" s="381"/>
      <c r="AO71" s="381"/>
    </row>
    <row r="72" spans="1:41" s="363" customFormat="1" ht="33" customHeight="1">
      <c r="A72" s="368"/>
      <c r="B72" s="368"/>
      <c r="H72" s="368"/>
      <c r="AD72" s="381"/>
      <c r="AE72" s="366"/>
      <c r="AF72" s="366"/>
      <c r="AG72" s="381"/>
      <c r="AH72" s="381"/>
      <c r="AI72" s="381"/>
      <c r="AJ72" s="381"/>
      <c r="AK72" s="381"/>
      <c r="AL72" s="381"/>
      <c r="AM72" s="381"/>
      <c r="AN72" s="381"/>
      <c r="AO72" s="381"/>
    </row>
    <row r="73" spans="1:41" s="363" customFormat="1" ht="33" customHeight="1">
      <c r="A73" s="368"/>
      <c r="B73" s="368"/>
      <c r="H73" s="368"/>
      <c r="AD73" s="381"/>
      <c r="AE73" s="366"/>
      <c r="AF73" s="366"/>
      <c r="AG73" s="381"/>
      <c r="AH73" s="381"/>
      <c r="AI73" s="381"/>
      <c r="AJ73" s="381"/>
      <c r="AK73" s="381"/>
      <c r="AL73" s="381"/>
      <c r="AM73" s="381"/>
      <c r="AN73" s="381"/>
      <c r="AO73" s="381"/>
    </row>
    <row r="74" spans="1:41">
      <c r="A74" s="368"/>
    </row>
    <row r="75" spans="1:41">
      <c r="A75" s="368"/>
    </row>
    <row r="76" spans="1:41">
      <c r="A76" s="368"/>
    </row>
    <row r="77" spans="1:41">
      <c r="A77" s="368"/>
    </row>
    <row r="78" spans="1:41">
      <c r="A78" s="368"/>
    </row>
    <row r="79" spans="1:41">
      <c r="A79" s="368"/>
    </row>
    <row r="80" spans="1:41">
      <c r="A80" s="368"/>
    </row>
    <row r="81" spans="1:1">
      <c r="A81" s="368"/>
    </row>
    <row r="82" spans="1:1">
      <c r="A82" s="368"/>
    </row>
    <row r="83" spans="1:1">
      <c r="A83" s="368"/>
    </row>
    <row r="84" spans="1:1">
      <c r="A84" s="368"/>
    </row>
    <row r="85" spans="1:1">
      <c r="A85" s="368"/>
    </row>
  </sheetData>
  <sheetProtection algorithmName="SHA-512" hashValue="eLhK33FsPukWnfm4gropG+k2fDQxu3qT+iXWW1WMAwcKNdwUvN6aJwTQPRd0vJnMDCZbzW3ms48sBuKVgvRKNg==" saltValue="jOuMj5jgPti9fa/+A7/o0Q==" spinCount="100000" sheet="1" formatColumns="0" formatRows="0" selectLockedCells="1"/>
  <customSheetViews>
    <customSheetView guid="{C67B5BC6-BC30-40B7-84C6-1C10E4F24A6E}" scale="85" showPageBreaks="1" showGridLines="0" zeroValues="0" fitToPage="1" printArea="1" hiddenRows="1" hiddenColumns="1" view="pageBreakPreview">
      <selection activeCell="C5" sqref="C5:F5"/>
      <rowBreaks count="5" manualBreakCount="5">
        <brk id="30" max="5" man="1"/>
        <brk id="41" max="5" man="1"/>
        <brk id="42" max="5" man="1"/>
        <brk id="66" max="5" man="1"/>
        <brk id="71" max="5" man="1"/>
      </rowBreaks>
      <pageMargins left="0" right="0" top="0" bottom="0" header="0" footer="0"/>
      <pageSetup paperSize="9" scale="74" fitToHeight="0" orientation="portrait" r:id="rId1"/>
      <headerFooter alignWithMargins="0">
        <oddFooter>&amp;R&amp;"Book Antiqua,Bold"&amp;8Bid Form (2nd Envelope)  / Page &amp;P of &amp;N</oddFooter>
      </headerFooter>
    </customSheetView>
    <customSheetView guid="{8FC47E04-BCF9-4504-9FDA-F8529AE0A203}" scale="85" showPageBreaks="1" showGridLines="0" zeroValues="0" fitToPage="1" printArea="1" hiddenRows="1" hiddenColumns="1" view="pageBreakPreview">
      <selection activeCell="C57" sqref="C57:D57"/>
      <rowBreaks count="5" manualBreakCount="5">
        <brk id="30" max="5" man="1"/>
        <brk id="41" max="5" man="1"/>
        <brk id="42" max="5" man="1"/>
        <brk id="66" max="5" man="1"/>
        <brk id="71" max="5" man="1"/>
      </rowBreaks>
      <pageMargins left="0" right="0" top="0" bottom="0" header="0" footer="0"/>
      <pageSetup paperSize="9" scale="76" fitToHeight="0" orientation="portrait" r:id="rId2"/>
      <headerFooter alignWithMargins="0">
        <oddFooter>&amp;R&amp;"Book Antiqua,Bold"&amp;8Bid Form (2nd Envelope)  / Page &amp;P of &amp;N</oddFooter>
      </headerFooter>
    </customSheetView>
    <customSheetView guid="{F9504563-F4B8-4B08-8DF4-BD6D3D1F49DF}" scale="85" showPageBreaks="1" showGridLines="0" zeroValues="0" fitToPage="1" printArea="1" hiddenColumns="1" view="pageBreakPreview" topLeftCell="A16">
      <selection activeCell="C55" sqref="C55:D55"/>
      <rowBreaks count="3" manualBreakCount="3">
        <brk id="41" max="5" man="1"/>
        <brk id="64" max="5" man="1"/>
        <brk id="69" max="5" man="1"/>
      </rowBreaks>
      <pageMargins left="0" right="0" top="0" bottom="0" header="0" footer="0"/>
      <pageSetup paperSize="9" scale="76" fitToHeight="0" orientation="portrait" r:id="rId3"/>
      <headerFooter alignWithMargins="0">
        <oddFooter>&amp;R&amp;"Book Antiqua,Bold"&amp;8Bid Form (2nd Envelope)  / Page &amp;P of &amp;N</oddFooter>
      </headerFooter>
    </customSheetView>
    <customSheetView guid="{F9C00FCC-B928-44A4-AE8D-3790B3A7FE91}" scale="85" showPageBreaks="1" showGridLines="0" zeroValues="0" fitToPage="1" printArea="1" hiddenColumns="1" view="pageBreakPreview" topLeftCell="A44">
      <selection activeCell="C55" sqref="C55:D55"/>
      <rowBreaks count="3" manualBreakCount="3">
        <brk id="41" max="5" man="1"/>
        <brk id="64" max="5" man="1"/>
        <brk id="69" max="5" man="1"/>
      </rowBreaks>
      <pageMargins left="0" right="0" top="0" bottom="0" header="0" footer="0"/>
      <pageSetup paperSize="9" scale="89" fitToHeight="0" orientation="portrait" r:id="rId4"/>
      <headerFooter alignWithMargins="0">
        <oddFooter>&amp;R&amp;"Book Antiqua,Bold"&amp;8Bid Form (2nd Envelope)  / Page &amp;P of &amp;N</oddFooter>
      </headerFooter>
    </customSheetView>
    <customSheetView guid="{3E286A90-B39B-4EF7-ADAF-AD9055F4EE3F}" scale="85" showPageBreaks="1" showGridLines="0" zeroValues="0" fitToPage="1" printArea="1" hiddenColumns="1" view="pageBreakPreview" topLeftCell="A58">
      <selection activeCell="A3" sqref="A3:F3"/>
      <rowBreaks count="3" manualBreakCount="3">
        <brk id="40" max="5" man="1"/>
        <brk id="63" max="5" man="1"/>
        <brk id="68" max="5" man="1"/>
      </rowBreaks>
      <pageMargins left="0" right="0" top="0" bottom="0" header="0" footer="0"/>
      <pageSetup paperSize="9" scale="89" fitToHeight="0" orientation="portrait" r:id="rId5"/>
      <headerFooter alignWithMargins="0">
        <oddFooter>&amp;R&amp;"Book Antiqua,Bold"&amp;8Bid Form (2nd Envelope)  / Page &amp;P of &amp;N</oddFooter>
      </headerFooter>
    </customSheetView>
    <customSheetView guid="{C5506FC7-8A4D-43D0-A0D5-B323816310B7}" scale="85" showPageBreaks="1" showGridLines="0" zeroValues="0" fitToPage="1" printArea="1" hiddenColumns="1" view="pageBreakPreview">
      <selection activeCell="C5" sqref="C5:F5"/>
      <rowBreaks count="3" manualBreakCount="3">
        <brk id="40" max="5" man="1"/>
        <brk id="63" max="5" man="1"/>
        <brk id="68" max="5" man="1"/>
      </rowBreaks>
      <pageMargins left="0" right="0" top="0" bottom="0" header="0" footer="0"/>
      <pageSetup paperSize="9" scale="89" fitToHeight="0" orientation="portrait" r:id="rId6"/>
      <headerFooter alignWithMargins="0">
        <oddFooter>&amp;R&amp;"Book Antiqua,Bold"&amp;8Bid Form (2nd Envelope)  / Page &amp;P of &amp;N</oddFooter>
      </headerFooter>
    </customSheetView>
    <customSheetView guid="{F34A69E2-31EE-443F-8E78-A31E3AA3BE2B}" scale="85" showPageBreaks="1" showGridLines="0" zeroValues="0" fitToPage="1" printArea="1" hiddenColumns="1" view="pageBreakPreview">
      <selection activeCell="D58" sqref="D58:F58"/>
      <rowBreaks count="3" manualBreakCount="3">
        <brk id="40" max="5" man="1"/>
        <brk id="63" max="5" man="1"/>
        <brk id="68" max="5" man="1"/>
      </rowBreaks>
      <pageMargins left="0" right="0" top="0" bottom="0" header="0" footer="0"/>
      <pageSetup paperSize="9" scale="89" fitToHeight="0" orientation="portrait" r:id="rId7"/>
      <headerFooter alignWithMargins="0">
        <oddFooter>&amp;R&amp;"Book Antiqua,Bold"&amp;8Bid Form (2nd Envelope)  / Page &amp;P of &amp;N</oddFooter>
      </headerFooter>
    </customSheetView>
    <customSheetView guid="{334BFE7B-729F-4B5F-BBFA-FE5871D8551A}" scale="85" showPageBreaks="1" showGridLines="0" zeroValues="0" fitToPage="1" printArea="1" hiddenColumns="1" view="pageBreakPreview">
      <selection activeCell="D58" sqref="D58:F58"/>
      <rowBreaks count="3" manualBreakCount="3">
        <brk id="40" max="5" man="1"/>
        <brk id="63" max="5" man="1"/>
        <brk id="68" max="5" man="1"/>
      </rowBreaks>
      <pageMargins left="0" right="0" top="0" bottom="0" header="0" footer="0"/>
      <pageSetup paperSize="9" scale="89" fitToHeight="0" orientation="portrait" r:id="rId8"/>
      <headerFooter alignWithMargins="0">
        <oddFooter>&amp;R&amp;"Book Antiqua,Bold"&amp;8Bid Form (2nd Envelope)  / Page &amp;P of &amp;N</oddFooter>
      </headerFooter>
    </customSheetView>
    <customSheetView guid="{A0F82AFD-A75A-45C4-A55A-D8EC84E8392D}"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 right="0" top="0" bottom="0" header="0" footer="0"/>
      <pageSetup paperSize="9" scale="89" fitToHeight="0" orientation="portrait" r:id="rId9"/>
      <headerFooter alignWithMargins="0">
        <oddFooter>&amp;R&amp;"Book Antiqua,Bold"&amp;8Bid Form (2nd Envelope)  / Page &amp;P of &amp;N</oddFooter>
      </headerFooter>
    </customSheetView>
    <customSheetView guid="{B1DC5269-D889-4438-853D-005C3B580A35}"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 right="0" top="0" bottom="0" header="0" footer="0"/>
      <pageSetup paperSize="9" scale="89" fitToHeight="0" orientation="portrait" r:id="rId10"/>
      <headerFooter alignWithMargins="0">
        <oddFooter>&amp;R&amp;"Book Antiqua,Bold"&amp;8Bid Form (2nd Envelope)  / Page &amp;P of &amp;N</oddFooter>
      </headerFooter>
    </customSheetView>
    <customSheetView guid="{67D3F443-CBF6-4C3B-9EBA-4FC7CEE92243}" scale="85" showPageBreaks="1" showGridLines="0" zeroValues="0" fitToPage="1" printArea="1" hiddenRows="1" hiddenColumns="1" view="pageBreakPreview" topLeftCell="A40">
      <selection activeCell="C56" sqref="C56:D56"/>
      <rowBreaks count="5" manualBreakCount="5">
        <brk id="29" max="5" man="1"/>
        <brk id="40" max="5" man="1"/>
        <brk id="41" max="5" man="1"/>
        <brk id="65" max="5" man="1"/>
        <brk id="70" max="5" man="1"/>
      </rowBreaks>
      <pageMargins left="0" right="0" top="0" bottom="0" header="0" footer="0"/>
      <pageSetup paperSize="9" scale="76" fitToHeight="0" orientation="portrait" r:id="rId11"/>
      <headerFooter alignWithMargins="0">
        <oddFooter>&amp;R&amp;"Book Antiqua,Bold"&amp;8Bid Form (2nd Envelope)  / Page &amp;P of &amp;N</oddFooter>
      </headerFooter>
    </customSheetView>
    <customSheetView guid="{8010D226-7E94-4F22-B2E9-FA33D2C9C470}" scale="85" showPageBreaks="1" showGridLines="0" zeroValues="0" fitToPage="1" printArea="1" hiddenRows="1" hiddenColumns="1" view="pageBreakPreview">
      <selection activeCell="C5" sqref="C5:F5"/>
      <rowBreaks count="5" manualBreakCount="5">
        <brk id="30" max="5" man="1"/>
        <brk id="41" max="5" man="1"/>
        <brk id="42" max="5" man="1"/>
        <brk id="66" max="5" man="1"/>
        <brk id="71" max="5" man="1"/>
      </rowBreaks>
      <pageMargins left="0" right="0" top="0" bottom="0" header="0" footer="0"/>
      <pageSetup paperSize="9" scale="74" fitToHeight="0" orientation="portrait" r:id="rId12"/>
      <headerFooter alignWithMargins="0">
        <oddFooter>&amp;R&amp;"Book Antiqua,Bold"&amp;8Bid Form (2nd Envelope)  / Page &amp;P of &amp;N</oddFooter>
      </headerFooter>
    </customSheetView>
  </customSheetViews>
  <mergeCells count="72">
    <mergeCell ref="A70:F70"/>
    <mergeCell ref="A71:F71"/>
    <mergeCell ref="A67:C67"/>
    <mergeCell ref="D67:F67"/>
    <mergeCell ref="A68:C68"/>
    <mergeCell ref="D68:F68"/>
    <mergeCell ref="A69:C69"/>
    <mergeCell ref="D69:F69"/>
    <mergeCell ref="A64:C64"/>
    <mergeCell ref="D64:F64"/>
    <mergeCell ref="A65:C65"/>
    <mergeCell ref="D65:F65"/>
    <mergeCell ref="A66:C66"/>
    <mergeCell ref="D66:F66"/>
    <mergeCell ref="B53:C53"/>
    <mergeCell ref="A62:C62"/>
    <mergeCell ref="D62:F62"/>
    <mergeCell ref="A63:C63"/>
    <mergeCell ref="D63:F63"/>
    <mergeCell ref="C56:D56"/>
    <mergeCell ref="C57:D57"/>
    <mergeCell ref="C58:D58"/>
    <mergeCell ref="A61:C61"/>
    <mergeCell ref="D61:F61"/>
    <mergeCell ref="B43:F43"/>
    <mergeCell ref="B44:F44"/>
    <mergeCell ref="B46:F46"/>
    <mergeCell ref="D50:E50"/>
    <mergeCell ref="B52:C52"/>
    <mergeCell ref="B45:F45"/>
    <mergeCell ref="B38:F38"/>
    <mergeCell ref="B39:F39"/>
    <mergeCell ref="B40:F40"/>
    <mergeCell ref="B41:F41"/>
    <mergeCell ref="B42:F42"/>
    <mergeCell ref="B33:F33"/>
    <mergeCell ref="B34:F34"/>
    <mergeCell ref="B35:F35"/>
    <mergeCell ref="B36:F36"/>
    <mergeCell ref="B37:F37"/>
    <mergeCell ref="B29:C29"/>
    <mergeCell ref="D29:F29"/>
    <mergeCell ref="B31:C31"/>
    <mergeCell ref="D31:F31"/>
    <mergeCell ref="B32:C32"/>
    <mergeCell ref="D32:F32"/>
    <mergeCell ref="B30:C30"/>
    <mergeCell ref="D30:F30"/>
    <mergeCell ref="B25:C25"/>
    <mergeCell ref="D25:F25"/>
    <mergeCell ref="B26:C26"/>
    <mergeCell ref="D26:F26"/>
    <mergeCell ref="B28:C28"/>
    <mergeCell ref="D28:F28"/>
    <mergeCell ref="D27:F27"/>
    <mergeCell ref="B27:C27"/>
    <mergeCell ref="B22:C22"/>
    <mergeCell ref="D22:F22"/>
    <mergeCell ref="B23:C23"/>
    <mergeCell ref="D23:F23"/>
    <mergeCell ref="B24:C24"/>
    <mergeCell ref="D24:F24"/>
    <mergeCell ref="B18:F18"/>
    <mergeCell ref="B19:F19"/>
    <mergeCell ref="B20:F20"/>
    <mergeCell ref="B21:C21"/>
    <mergeCell ref="D21:F21"/>
    <mergeCell ref="A3:F3"/>
    <mergeCell ref="C5:F5"/>
    <mergeCell ref="B6:C6"/>
    <mergeCell ref="C15:F15"/>
    <mergeCell ref="B17:F17"/>
  </mergeCells>
  <conditionalFormatting sqref="A44:A45">
    <cfRule type="expression" dxfId="3" priority="1" stopIfTrue="1">
      <formula>I57&lt;3</formula>
    </cfRule>
  </conditionalFormatting>
  <conditionalFormatting sqref="B44:F44">
    <cfRule type="expression" dxfId="2" priority="2" stopIfTrue="1">
      <formula>I57&lt;2</formula>
    </cfRule>
  </conditionalFormatting>
  <conditionalFormatting sqref="C57:D58">
    <cfRule type="expression" dxfId="1" priority="4" stopIfTrue="1">
      <formula>$I$57=3</formula>
    </cfRule>
  </conditionalFormatting>
  <conditionalFormatting sqref="F57:F58">
    <cfRule type="expression" dxfId="0" priority="3" stopIfTrue="1">
      <formula>AND($I$57=3,$I$58="2 or more")</formula>
    </cfRule>
  </conditionalFormatting>
  <pageMargins left="0.56999999999999995" right="0.42" top="0.62" bottom="0.61" header="0.39" footer="0.32"/>
  <pageSetup paperSize="9" scale="74" fitToHeight="0" orientation="portrait" r:id="rId13"/>
  <headerFooter alignWithMargins="0">
    <oddFooter>&amp;R&amp;"Book Antiqua,Bold"&amp;8Bid Form (2nd Envelope)  / Page &amp;P of &amp;N</oddFooter>
  </headerFooter>
  <rowBreaks count="5" manualBreakCount="5">
    <brk id="30" max="5" man="1"/>
    <brk id="41" max="5" man="1"/>
    <brk id="42" max="5" man="1"/>
    <brk id="66" max="5" man="1"/>
    <brk id="71" max="5" man="1"/>
  </rowBreaks>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28</vt:i4>
      </vt:variant>
    </vt:vector>
  </HeadingPairs>
  <TitlesOfParts>
    <vt:vector size="49" baseType="lpstr">
      <vt:lpstr>Cover</vt:lpstr>
      <vt:lpstr>INSTRUCTIONS</vt:lpstr>
      <vt:lpstr>Name of Bidder</vt:lpstr>
      <vt:lpstr>Sch-1a</vt:lpstr>
      <vt:lpstr>Sch-1b </vt:lpstr>
      <vt:lpstr>Sch-2</vt:lpstr>
      <vt:lpstr>Sch-3</vt:lpstr>
      <vt:lpstr>Sch-4a</vt:lpstr>
      <vt:lpstr>Sch-4b</vt:lpstr>
      <vt:lpstr>Sch-4c</vt:lpstr>
      <vt:lpstr>Sch-5</vt:lpstr>
      <vt:lpstr>Sch-6 </vt:lpstr>
      <vt:lpstr>Sch-6 (After Discount)</vt:lpstr>
      <vt:lpstr>Letter of Discount</vt:lpstr>
      <vt:lpstr>Sch-7a</vt:lpstr>
      <vt:lpstr>Sch-7b</vt:lpstr>
      <vt:lpstr>N-W (Cr.)</vt:lpstr>
      <vt:lpstr>Entry Tax</vt:lpstr>
      <vt:lpstr>Octroi</vt:lpstr>
      <vt:lpstr>Other Taxes &amp; Duties</vt:lpstr>
      <vt:lpstr>Bid Form 2nd Envelope</vt:lpstr>
      <vt:lpstr>'Bid Form 2nd Envelope'!Print_Area</vt:lpstr>
      <vt:lpstr>Cover!Print_Area</vt:lpstr>
      <vt:lpstr>'Entry Tax'!Print_Area</vt:lpstr>
      <vt:lpstr>INSTRUCTIONS!Print_Area</vt:lpstr>
      <vt:lpstr>'Letter of Discount'!Print_Area</vt:lpstr>
      <vt:lpstr>'Name of Bidder'!Print_Area</vt:lpstr>
      <vt:lpstr>Octroi!Print_Area</vt:lpstr>
      <vt:lpstr>'Other Taxes &amp; Duties'!Print_Area</vt:lpstr>
      <vt:lpstr>'Sch-1a'!Print_Area</vt:lpstr>
      <vt:lpstr>'Sch-1b '!Print_Area</vt:lpstr>
      <vt:lpstr>'Sch-2'!Print_Area</vt:lpstr>
      <vt:lpstr>'Sch-3'!Print_Area</vt:lpstr>
      <vt:lpstr>'Sch-4a'!Print_Area</vt:lpstr>
      <vt:lpstr>'Sch-4b'!Print_Area</vt:lpstr>
      <vt:lpstr>'Sch-4c'!Print_Area</vt:lpstr>
      <vt:lpstr>'Sch-5'!Print_Area</vt:lpstr>
      <vt:lpstr>'Sch-6 '!Print_Area</vt:lpstr>
      <vt:lpstr>'Sch-6 (After Discount)'!Print_Area</vt:lpstr>
      <vt:lpstr>'Sch-7a'!Print_Area</vt:lpstr>
      <vt:lpstr>'Sch-7b'!Print_Area</vt:lpstr>
      <vt:lpstr>'Sch-1a'!Print_Titles</vt:lpstr>
      <vt:lpstr>'Sch-1b '!Print_Titles</vt:lpstr>
      <vt:lpstr>'Sch-2'!Print_Titles</vt:lpstr>
      <vt:lpstr>'Sch-3'!Print_Titles</vt:lpstr>
      <vt:lpstr>'Sch-4a'!Print_Titles</vt:lpstr>
      <vt:lpstr>'Sch-5'!Print_Titles</vt:lpstr>
      <vt:lpstr>'Sch-6 '!Print_Titles</vt:lpstr>
      <vt:lpstr>'Sch-6 (After Discount)'!Print_Titles</vt:lpstr>
    </vt:vector>
  </TitlesOfParts>
  <Manager/>
  <Company>Siemens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 K. nalini</dc:creator>
  <cp:keywords/>
  <dc:description/>
  <cp:lastModifiedBy>Himanshu Mittal {हिमांशु मित्तल}</cp:lastModifiedBy>
  <cp:revision/>
  <dcterms:created xsi:type="dcterms:W3CDTF">1998-08-19T16:33:33Z</dcterms:created>
  <dcterms:modified xsi:type="dcterms:W3CDTF">2024-10-03T11:00:25Z</dcterms:modified>
  <cp:category/>
  <cp:contentStatus/>
</cp:coreProperties>
</file>